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1610" windowHeight="7680" firstSheet="2" activeTab="5"/>
  </bookViews>
  <sheets>
    <sheet name="Basel III_CoverSheet" sheetId="10" r:id="rId1"/>
    <sheet name="Capital Composition" sheetId="15" r:id="rId2"/>
    <sheet name="Exceptions Bucket Calculation" sheetId="16" r:id="rId3"/>
    <sheet name="Risk-Weighted Assets" sheetId="2" r:id="rId4"/>
    <sheet name="Leverage Exposure" sheetId="1" r:id="rId5"/>
    <sheet name="Planned Actions" sheetId="6" r:id="rId6"/>
    <sheet name="Sheet1" sheetId="18" state="hidden" r:id="rId7"/>
    <sheet name="Sheet6" sheetId="11" state="hidden" r:id="rId8"/>
  </sheets>
  <definedNames>
    <definedName name="Action_Type" localSheetId="6">#REF!</definedName>
    <definedName name="Action_Type">#REF!</definedName>
    <definedName name="_xlnm.Print_Area" localSheetId="0">'Basel III_CoverSheet'!$A$1:$N$33</definedName>
    <definedName name="_xlnm.Print_Area" localSheetId="1">'Capital Composition'!$A$2:$J$62</definedName>
    <definedName name="_xlnm.Print_Area" localSheetId="2">'Exceptions Bucket Calculation'!$A$2:$J$38</definedName>
    <definedName name="_xlnm.Print_Area" localSheetId="4">'Leverage Exposure'!$A$2:$J$20</definedName>
    <definedName name="_xlnm.Print_Area" localSheetId="5">'Planned Actions'!$A$2:$AF$52</definedName>
    <definedName name="_xlnm.Print_Area" localSheetId="3">'Risk-Weighted Assets'!$A$2:$J$65</definedName>
  </definedNames>
  <calcPr calcId="145621"/>
</workbook>
</file>

<file path=xl/calcChain.xml><?xml version="1.0" encoding="utf-8"?>
<calcChain xmlns="http://schemas.openxmlformats.org/spreadsheetml/2006/main">
  <c r="E23" i="16" l="1"/>
  <c r="F23" i="16"/>
  <c r="G23" i="16"/>
  <c r="H23" i="16"/>
  <c r="I23" i="16"/>
  <c r="J23" i="16"/>
  <c r="D23" i="16"/>
  <c r="D18" i="16"/>
  <c r="E18" i="16"/>
  <c r="F18" i="16"/>
  <c r="G18" i="16"/>
  <c r="H18" i="16"/>
  <c r="I18" i="16"/>
  <c r="J18" i="16"/>
  <c r="J11" i="16"/>
  <c r="I11" i="16"/>
  <c r="H11" i="16"/>
  <c r="G11" i="16"/>
  <c r="F11" i="16"/>
  <c r="E11" i="16"/>
  <c r="D11" i="16" l="1"/>
  <c r="J35" i="1" l="1"/>
  <c r="I35" i="1"/>
  <c r="H35" i="1"/>
  <c r="G35" i="1"/>
  <c r="F35" i="1"/>
  <c r="E35" i="1"/>
  <c r="D35" i="1"/>
  <c r="J34" i="1"/>
  <c r="I34" i="1"/>
  <c r="H34" i="1"/>
  <c r="G34" i="1"/>
  <c r="F34" i="1"/>
  <c r="E34" i="1"/>
  <c r="J33" i="1"/>
  <c r="I33" i="1"/>
  <c r="H33" i="1"/>
  <c r="G33" i="1"/>
  <c r="F33" i="1"/>
  <c r="E33" i="1"/>
  <c r="J31" i="1"/>
  <c r="I31" i="1"/>
  <c r="H31" i="1"/>
  <c r="G31" i="1"/>
  <c r="F31" i="1"/>
  <c r="E31" i="1"/>
  <c r="D31" i="1"/>
  <c r="J30" i="1"/>
  <c r="I30" i="1"/>
  <c r="H30" i="1"/>
  <c r="G30" i="1"/>
  <c r="F30" i="1"/>
  <c r="E30" i="1"/>
  <c r="D30" i="1"/>
  <c r="J29" i="1"/>
  <c r="I29" i="1"/>
  <c r="H29" i="1"/>
  <c r="G29" i="1"/>
  <c r="F29" i="1"/>
  <c r="E29" i="1"/>
  <c r="D29" i="1"/>
  <c r="J28" i="1"/>
  <c r="I28" i="1"/>
  <c r="H28" i="1"/>
  <c r="G28" i="1"/>
  <c r="F28" i="1"/>
  <c r="E28" i="1"/>
  <c r="D28" i="1"/>
  <c r="J114" i="2"/>
  <c r="I114" i="2"/>
  <c r="H114" i="2"/>
  <c r="G114" i="2"/>
  <c r="F114" i="2"/>
  <c r="E114" i="2"/>
  <c r="D114" i="2"/>
  <c r="J113" i="2"/>
  <c r="I113" i="2"/>
  <c r="H113" i="2"/>
  <c r="G113" i="2"/>
  <c r="F113" i="2"/>
  <c r="E113" i="2"/>
  <c r="D113" i="2"/>
  <c r="J112" i="2"/>
  <c r="I112" i="2"/>
  <c r="H112" i="2"/>
  <c r="G112" i="2"/>
  <c r="F112" i="2"/>
  <c r="E112" i="2"/>
  <c r="D112" i="2"/>
  <c r="J108" i="2"/>
  <c r="I108" i="2"/>
  <c r="H108" i="2"/>
  <c r="G108" i="2"/>
  <c r="F108" i="2"/>
  <c r="E108" i="2"/>
  <c r="D108" i="2"/>
  <c r="J107" i="2"/>
  <c r="I107" i="2"/>
  <c r="H107" i="2"/>
  <c r="G107" i="2"/>
  <c r="F107" i="2"/>
  <c r="E107" i="2"/>
  <c r="J106" i="2"/>
  <c r="I106" i="2"/>
  <c r="H106" i="2"/>
  <c r="G106" i="2"/>
  <c r="F106" i="2"/>
  <c r="E106" i="2"/>
  <c r="J104" i="2"/>
  <c r="I104" i="2"/>
  <c r="H104" i="2"/>
  <c r="G104" i="2"/>
  <c r="F104" i="2"/>
  <c r="E104" i="2"/>
  <c r="J103" i="2"/>
  <c r="I103" i="2"/>
  <c r="H103" i="2"/>
  <c r="G103" i="2"/>
  <c r="F103" i="2"/>
  <c r="E103" i="2"/>
  <c r="J101" i="2"/>
  <c r="I101" i="2"/>
  <c r="H101" i="2"/>
  <c r="G101" i="2"/>
  <c r="F101" i="2"/>
  <c r="E101" i="2"/>
  <c r="J100" i="2"/>
  <c r="I100" i="2"/>
  <c r="H100" i="2"/>
  <c r="G100" i="2"/>
  <c r="F100" i="2"/>
  <c r="E100" i="2"/>
  <c r="J98" i="2"/>
  <c r="I98" i="2"/>
  <c r="H98" i="2"/>
  <c r="G98" i="2"/>
  <c r="F98" i="2"/>
  <c r="E98" i="2"/>
  <c r="J96" i="2"/>
  <c r="I96" i="2"/>
  <c r="H96" i="2"/>
  <c r="G96" i="2"/>
  <c r="F96" i="2"/>
  <c r="E96" i="2"/>
  <c r="J95" i="2"/>
  <c r="I95" i="2"/>
  <c r="H95" i="2"/>
  <c r="G95" i="2"/>
  <c r="F95" i="2"/>
  <c r="E95" i="2"/>
  <c r="J94" i="2"/>
  <c r="I94" i="2"/>
  <c r="H94" i="2"/>
  <c r="G94" i="2"/>
  <c r="F94" i="2"/>
  <c r="E94" i="2"/>
  <c r="J93" i="2"/>
  <c r="I93" i="2"/>
  <c r="H93" i="2"/>
  <c r="G93" i="2"/>
  <c r="F93" i="2"/>
  <c r="E93" i="2"/>
  <c r="J89" i="2"/>
  <c r="I89" i="2"/>
  <c r="H89" i="2"/>
  <c r="G89" i="2"/>
  <c r="F89" i="2"/>
  <c r="E89" i="2"/>
  <c r="J88" i="2"/>
  <c r="I88" i="2"/>
  <c r="H88" i="2"/>
  <c r="G88" i="2"/>
  <c r="F88" i="2"/>
  <c r="E88" i="2"/>
  <c r="D88" i="2"/>
  <c r="J87" i="2"/>
  <c r="I87" i="2"/>
  <c r="H87" i="2"/>
  <c r="G87" i="2"/>
  <c r="F87" i="2"/>
  <c r="E87" i="2"/>
  <c r="D87" i="2"/>
  <c r="J86" i="2"/>
  <c r="I86" i="2"/>
  <c r="H86" i="2"/>
  <c r="G86" i="2"/>
  <c r="F86" i="2"/>
  <c r="E86" i="2"/>
  <c r="D86" i="2"/>
  <c r="J83" i="2"/>
  <c r="I83" i="2"/>
  <c r="H83" i="2"/>
  <c r="G83" i="2"/>
  <c r="F83" i="2"/>
  <c r="E83" i="2"/>
  <c r="D83" i="2"/>
  <c r="J82" i="2"/>
  <c r="I82" i="2"/>
  <c r="H82" i="2"/>
  <c r="G82" i="2"/>
  <c r="F82" i="2"/>
  <c r="E82" i="2"/>
  <c r="D82" i="2"/>
  <c r="J81" i="2"/>
  <c r="I81" i="2"/>
  <c r="H81" i="2"/>
  <c r="G81" i="2"/>
  <c r="F81" i="2"/>
  <c r="E81" i="2"/>
  <c r="D81" i="2"/>
  <c r="J80" i="2"/>
  <c r="I80" i="2"/>
  <c r="H80" i="2"/>
  <c r="G80" i="2"/>
  <c r="F80" i="2"/>
  <c r="E80" i="2"/>
  <c r="D80" i="2"/>
  <c r="J79" i="2"/>
  <c r="I79" i="2"/>
  <c r="H79" i="2"/>
  <c r="G79" i="2"/>
  <c r="F79" i="2"/>
  <c r="E79" i="2"/>
  <c r="D79" i="2"/>
  <c r="J77" i="2"/>
  <c r="I77" i="2"/>
  <c r="H77" i="2"/>
  <c r="G77" i="2"/>
  <c r="F77" i="2"/>
  <c r="E77" i="2"/>
  <c r="D77" i="2"/>
  <c r="J76" i="2"/>
  <c r="I76" i="2"/>
  <c r="H76" i="2"/>
  <c r="G76" i="2"/>
  <c r="F76" i="2"/>
  <c r="E76" i="2"/>
  <c r="D76" i="2"/>
  <c r="J74" i="2"/>
  <c r="I74" i="2"/>
  <c r="H74" i="2"/>
  <c r="G74" i="2"/>
  <c r="F74" i="2"/>
  <c r="E74" i="2"/>
  <c r="D74" i="2"/>
  <c r="J73" i="2"/>
  <c r="I73" i="2"/>
  <c r="H73" i="2"/>
  <c r="G73" i="2"/>
  <c r="F73" i="2"/>
  <c r="E73" i="2"/>
  <c r="D73" i="2"/>
  <c r="J71" i="2"/>
  <c r="I71" i="2"/>
  <c r="H71" i="2"/>
  <c r="G71" i="2"/>
  <c r="F71" i="2"/>
  <c r="E71" i="2"/>
  <c r="D71" i="2"/>
  <c r="J70" i="2"/>
  <c r="I70" i="2"/>
  <c r="H70" i="2"/>
  <c r="G70" i="2"/>
  <c r="F70" i="2"/>
  <c r="E70" i="2"/>
  <c r="D70" i="2"/>
  <c r="J56" i="16"/>
  <c r="I56" i="16"/>
  <c r="H56" i="16"/>
  <c r="G56" i="16"/>
  <c r="F56" i="16"/>
  <c r="E56" i="16"/>
  <c r="D56" i="16"/>
  <c r="J50" i="16"/>
  <c r="I50" i="16"/>
  <c r="H50" i="16"/>
  <c r="G50" i="16"/>
  <c r="F50" i="16"/>
  <c r="E50" i="16"/>
  <c r="D50" i="16"/>
  <c r="J49" i="16"/>
  <c r="I49" i="16"/>
  <c r="H49" i="16"/>
  <c r="G49" i="16"/>
  <c r="F49" i="16"/>
  <c r="E49" i="16"/>
  <c r="D49" i="16"/>
  <c r="J43" i="16"/>
  <c r="I43" i="16"/>
  <c r="H43" i="16"/>
  <c r="G43" i="16"/>
  <c r="F43" i="16"/>
  <c r="E43" i="16"/>
  <c r="D43" i="16"/>
  <c r="J42" i="16"/>
  <c r="I42" i="16"/>
  <c r="H42" i="16"/>
  <c r="G42" i="16"/>
  <c r="F42" i="16"/>
  <c r="E42" i="16"/>
  <c r="D42" i="16"/>
  <c r="J104" i="15"/>
  <c r="I104" i="15"/>
  <c r="H104" i="15"/>
  <c r="G104" i="15"/>
  <c r="F104" i="15"/>
  <c r="E104" i="15"/>
  <c r="D104" i="15"/>
  <c r="J103" i="15"/>
  <c r="I103" i="15"/>
  <c r="H103" i="15"/>
  <c r="G103" i="15"/>
  <c r="F103" i="15"/>
  <c r="E103" i="15"/>
  <c r="D103" i="15"/>
  <c r="J101" i="15"/>
  <c r="I101" i="15"/>
  <c r="H101" i="15"/>
  <c r="G101" i="15"/>
  <c r="F101" i="15"/>
  <c r="E101" i="15"/>
  <c r="D101" i="15"/>
  <c r="J100" i="15"/>
  <c r="I100" i="15"/>
  <c r="H100" i="15"/>
  <c r="G100" i="15"/>
  <c r="F100" i="15"/>
  <c r="E100" i="15"/>
  <c r="D100" i="15"/>
  <c r="J93" i="15"/>
  <c r="I93" i="15"/>
  <c r="H93" i="15"/>
  <c r="G93" i="15"/>
  <c r="F93" i="15"/>
  <c r="E93" i="15"/>
  <c r="D93" i="15"/>
  <c r="J87" i="15"/>
  <c r="I87" i="15"/>
  <c r="H87" i="15"/>
  <c r="G87" i="15"/>
  <c r="F87" i="15"/>
  <c r="E87" i="15"/>
  <c r="D87" i="15"/>
  <c r="J85" i="15"/>
  <c r="I85" i="15"/>
  <c r="H85" i="15"/>
  <c r="G85" i="15"/>
  <c r="F85" i="15"/>
  <c r="E85" i="15"/>
  <c r="D85" i="15"/>
  <c r="J84" i="15"/>
  <c r="I84" i="15"/>
  <c r="H84" i="15"/>
  <c r="G84" i="15"/>
  <c r="F84" i="15"/>
  <c r="E84" i="15"/>
  <c r="D84" i="15"/>
  <c r="J83" i="15"/>
  <c r="I83" i="15"/>
  <c r="H83" i="15"/>
  <c r="G83" i="15"/>
  <c r="F83" i="15"/>
  <c r="E83" i="15"/>
  <c r="D83" i="15"/>
  <c r="J82" i="15"/>
  <c r="I82" i="15"/>
  <c r="H82" i="15"/>
  <c r="G82" i="15"/>
  <c r="F82" i="15"/>
  <c r="E82" i="15"/>
  <c r="D82" i="15"/>
  <c r="J81" i="15"/>
  <c r="I81" i="15"/>
  <c r="H81" i="15"/>
  <c r="G81" i="15"/>
  <c r="F81" i="15"/>
  <c r="E81" i="15"/>
  <c r="D81" i="15"/>
  <c r="J80" i="15"/>
  <c r="I80" i="15"/>
  <c r="H80" i="15"/>
  <c r="G80" i="15"/>
  <c r="F80" i="15"/>
  <c r="E80" i="15"/>
  <c r="D80" i="15"/>
  <c r="J79" i="15"/>
  <c r="I79" i="15"/>
  <c r="H79" i="15"/>
  <c r="G79" i="15"/>
  <c r="F79" i="15"/>
  <c r="E79" i="15"/>
  <c r="D79" i="15"/>
  <c r="J78" i="15"/>
  <c r="I78" i="15"/>
  <c r="H78" i="15"/>
  <c r="G78" i="15"/>
  <c r="F78" i="15"/>
  <c r="E78" i="15"/>
  <c r="D78" i="15"/>
  <c r="J77" i="15"/>
  <c r="I77" i="15"/>
  <c r="H77" i="15"/>
  <c r="G77" i="15"/>
  <c r="F77" i="15"/>
  <c r="E77" i="15"/>
  <c r="D77" i="15"/>
  <c r="J76" i="15"/>
  <c r="I76" i="15"/>
  <c r="H76" i="15"/>
  <c r="G76" i="15"/>
  <c r="F76" i="15"/>
  <c r="E76" i="15"/>
  <c r="D76" i="15"/>
  <c r="J73" i="15"/>
  <c r="I73" i="15"/>
  <c r="H73" i="15"/>
  <c r="G73" i="15"/>
  <c r="F73" i="15"/>
  <c r="E73" i="15"/>
  <c r="D73" i="15"/>
  <c r="J71" i="15"/>
  <c r="I71" i="15"/>
  <c r="H71" i="15"/>
  <c r="G71" i="15"/>
  <c r="F71" i="15"/>
  <c r="E71" i="15"/>
  <c r="D71" i="15"/>
  <c r="J70" i="15"/>
  <c r="I70" i="15"/>
  <c r="H70" i="15"/>
  <c r="G70" i="15"/>
  <c r="F70" i="15"/>
  <c r="E70" i="15"/>
  <c r="D70" i="15"/>
  <c r="J69" i="15"/>
  <c r="I69" i="15"/>
  <c r="H69" i="15"/>
  <c r="G69" i="15"/>
  <c r="F69" i="15"/>
  <c r="E69" i="15"/>
  <c r="D69" i="15"/>
  <c r="J68" i="15"/>
  <c r="I68" i="15"/>
  <c r="H68" i="15"/>
  <c r="G68" i="15"/>
  <c r="F68" i="15"/>
  <c r="E68" i="15"/>
  <c r="D68" i="15"/>
  <c r="J67" i="15"/>
  <c r="I67" i="15"/>
  <c r="H67" i="15"/>
  <c r="G67" i="15"/>
  <c r="F67" i="15"/>
  <c r="E67" i="15"/>
  <c r="D67" i="15"/>
  <c r="J66" i="15"/>
  <c r="I66" i="15"/>
  <c r="H66" i="15"/>
  <c r="G66" i="15"/>
  <c r="F66" i="15"/>
  <c r="E66" i="15"/>
  <c r="D66" i="15"/>
  <c r="J65" i="15"/>
  <c r="I65" i="15"/>
  <c r="H65" i="15"/>
  <c r="G65" i="15"/>
  <c r="F65" i="15"/>
  <c r="E65" i="15"/>
  <c r="D65" i="15"/>
  <c r="J63" i="15"/>
  <c r="I63" i="15"/>
  <c r="H63" i="15"/>
  <c r="G63" i="15"/>
  <c r="F63" i="15"/>
  <c r="E63" i="15"/>
  <c r="D63" i="15"/>
  <c r="J62" i="15"/>
  <c r="I62" i="15"/>
  <c r="H62" i="15"/>
  <c r="G62" i="15"/>
  <c r="F62" i="15"/>
  <c r="E62" i="15"/>
  <c r="D62" i="15"/>
  <c r="J48" i="15"/>
  <c r="I48" i="15"/>
  <c r="H48" i="15"/>
  <c r="G48" i="15"/>
  <c r="F48" i="15"/>
  <c r="E48" i="15"/>
  <c r="J21" i="15"/>
  <c r="I21" i="15"/>
  <c r="H21" i="15"/>
  <c r="G21" i="15"/>
  <c r="F21" i="15"/>
  <c r="E21" i="15"/>
  <c r="J10" i="15"/>
  <c r="J18" i="15" s="1"/>
  <c r="J20" i="15" s="1"/>
  <c r="J32" i="15" s="1"/>
  <c r="I10" i="15"/>
  <c r="I18" i="15" s="1"/>
  <c r="I20" i="15" s="1"/>
  <c r="I32" i="15" s="1"/>
  <c r="H10" i="15"/>
  <c r="H18" i="15" s="1"/>
  <c r="H20" i="15" s="1"/>
  <c r="G10" i="15"/>
  <c r="G18" i="15" s="1"/>
  <c r="G20" i="15" s="1"/>
  <c r="F10" i="15"/>
  <c r="F18" i="15" s="1"/>
  <c r="F20" i="15" s="1"/>
  <c r="F32" i="15" s="1"/>
  <c r="E10" i="15"/>
  <c r="E18" i="15" s="1"/>
  <c r="E20" i="15" s="1"/>
  <c r="E32" i="15" s="1"/>
  <c r="D94" i="2"/>
  <c r="D21" i="15"/>
  <c r="G60" i="15" l="1"/>
  <c r="G54" i="15" s="1"/>
  <c r="E40" i="16"/>
  <c r="E34" i="16" s="1"/>
  <c r="I40" i="16"/>
  <c r="I34" i="16" s="1"/>
  <c r="H26" i="1"/>
  <c r="H20" i="1" s="1"/>
  <c r="G32" i="15"/>
  <c r="D60" i="15"/>
  <c r="D54" i="15" s="1"/>
  <c r="H60" i="15"/>
  <c r="H54" i="15" s="1"/>
  <c r="F40" i="16"/>
  <c r="F34" i="16" s="1"/>
  <c r="J40" i="16"/>
  <c r="J34" i="16" s="1"/>
  <c r="E26" i="1"/>
  <c r="E20" i="1" s="1"/>
  <c r="I26" i="1"/>
  <c r="I20" i="1" s="1"/>
  <c r="H32" i="15"/>
  <c r="E60" i="15"/>
  <c r="E54" i="15" s="1"/>
  <c r="I60" i="15"/>
  <c r="I54" i="15" s="1"/>
  <c r="G40" i="16"/>
  <c r="G34" i="16" s="1"/>
  <c r="F26" i="1"/>
  <c r="F20" i="1" s="1"/>
  <c r="J26" i="1"/>
  <c r="J20" i="1" s="1"/>
  <c r="F60" i="15"/>
  <c r="F54" i="15" s="1"/>
  <c r="J60" i="15"/>
  <c r="J54" i="15" s="1"/>
  <c r="H40" i="16"/>
  <c r="H34" i="16" s="1"/>
  <c r="G26" i="1"/>
  <c r="G20" i="1" s="1"/>
  <c r="D40" i="16"/>
  <c r="D34" i="16" s="1"/>
  <c r="J8" i="2"/>
  <c r="I8" i="2"/>
  <c r="H8" i="2"/>
  <c r="G8" i="2"/>
  <c r="F8" i="2"/>
  <c r="E8" i="2"/>
  <c r="D8" i="2"/>
  <c r="AF7" i="6"/>
  <c r="AD7" i="6"/>
  <c r="AC7" i="6"/>
  <c r="D24" i="2"/>
  <c r="J44" i="2"/>
  <c r="I44" i="2"/>
  <c r="H44" i="2"/>
  <c r="D10" i="15"/>
  <c r="D18" i="15" s="1"/>
  <c r="D20" i="15" s="1"/>
  <c r="J11" i="2"/>
  <c r="I11" i="2"/>
  <c r="H11" i="2"/>
  <c r="G11" i="2"/>
  <c r="F11" i="2"/>
  <c r="E11" i="2"/>
  <c r="J14" i="2"/>
  <c r="I14" i="2"/>
  <c r="H14" i="2"/>
  <c r="G14" i="2"/>
  <c r="F14" i="2"/>
  <c r="E14" i="2"/>
  <c r="J17" i="2"/>
  <c r="I17" i="2"/>
  <c r="H17" i="2"/>
  <c r="G17" i="2"/>
  <c r="F17" i="2"/>
  <c r="E17" i="2"/>
  <c r="J23" i="2"/>
  <c r="I23" i="2"/>
  <c r="H23" i="2"/>
  <c r="G23" i="2"/>
  <c r="F23" i="2"/>
  <c r="E23" i="2"/>
  <c r="J38" i="2"/>
  <c r="I38" i="2"/>
  <c r="H38" i="2"/>
  <c r="G38" i="2"/>
  <c r="F38" i="2"/>
  <c r="E38" i="2"/>
  <c r="J41" i="2"/>
  <c r="I41" i="2"/>
  <c r="H41" i="2"/>
  <c r="G41" i="2"/>
  <c r="F41" i="2"/>
  <c r="E41" i="2"/>
  <c r="G44" i="2"/>
  <c r="F44" i="2"/>
  <c r="E44" i="2"/>
  <c r="J17" i="16"/>
  <c r="I17" i="16"/>
  <c r="H17" i="16"/>
  <c r="G17" i="16"/>
  <c r="F17" i="16"/>
  <c r="E17" i="16"/>
  <c r="D17" i="16"/>
  <c r="J10" i="16"/>
  <c r="I10" i="16"/>
  <c r="H10" i="16"/>
  <c r="G10" i="16"/>
  <c r="F10" i="16"/>
  <c r="E10" i="16"/>
  <c r="D10" i="16"/>
  <c r="A9" i="16"/>
  <c r="A10" i="16" s="1"/>
  <c r="A11" i="16" s="1"/>
  <c r="A12" i="16" s="1"/>
  <c r="D48" i="15"/>
  <c r="A9" i="15"/>
  <c r="A10" i="15" s="1"/>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3" i="15" s="1"/>
  <c r="F18" i="1"/>
  <c r="E18" i="1"/>
  <c r="J18" i="1"/>
  <c r="I18" i="1"/>
  <c r="H18" i="1"/>
  <c r="G18" i="1"/>
  <c r="J13" i="1"/>
  <c r="I13" i="1"/>
  <c r="H13" i="1"/>
  <c r="G13" i="1"/>
  <c r="F13" i="1"/>
  <c r="E13" i="1"/>
  <c r="D34" i="1"/>
  <c r="D33" i="1"/>
  <c r="X50" i="6" l="1"/>
  <c r="D26" i="1"/>
  <c r="D20" i="1" s="1"/>
  <c r="P50" i="6"/>
  <c r="AB50" i="6"/>
  <c r="T50" i="6"/>
  <c r="L50" i="6"/>
  <c r="D13" i="1"/>
  <c r="D18" i="1"/>
  <c r="H50" i="6" s="1"/>
  <c r="A46" i="15"/>
  <c r="A47" i="15" s="1"/>
  <c r="A48" i="15" s="1"/>
  <c r="A49" i="15" s="1"/>
  <c r="A50" i="15" s="1"/>
  <c r="A52" i="15" s="1"/>
  <c r="F29" i="2"/>
  <c r="H29" i="2"/>
  <c r="J29" i="2"/>
  <c r="E29" i="2"/>
  <c r="G29" i="2"/>
  <c r="I29" i="2"/>
  <c r="F36" i="2"/>
  <c r="J36" i="2"/>
  <c r="H36" i="2"/>
  <c r="E36" i="2"/>
  <c r="G36" i="2"/>
  <c r="I36" i="2"/>
  <c r="A15" i="16"/>
  <c r="A16" i="16" s="1"/>
  <c r="A17" i="16" s="1"/>
  <c r="A18" i="16" s="1"/>
  <c r="A19" i="16" s="1"/>
  <c r="G24" i="16"/>
  <c r="G37" i="15" s="1"/>
  <c r="I24" i="16"/>
  <c r="I37" i="15" s="1"/>
  <c r="F12" i="16"/>
  <c r="F35" i="15" s="1"/>
  <c r="D32" i="15"/>
  <c r="D23" i="2"/>
  <c r="D17" i="2"/>
  <c r="D14" i="2"/>
  <c r="D11" i="2"/>
  <c r="E48" i="2" l="1"/>
  <c r="G48" i="2"/>
  <c r="H48" i="2"/>
  <c r="H55" i="2" s="1"/>
  <c r="F48" i="2"/>
  <c r="F55" i="2" s="1"/>
  <c r="J48" i="2"/>
  <c r="J55" i="2" s="1"/>
  <c r="I48" i="2"/>
  <c r="D12" i="16"/>
  <c r="D27" i="16" s="1"/>
  <c r="E12" i="16"/>
  <c r="E35" i="15" s="1"/>
  <c r="E24" i="16"/>
  <c r="E37" i="15" s="1"/>
  <c r="H12" i="16"/>
  <c r="H35" i="15" s="1"/>
  <c r="A22" i="16"/>
  <c r="A23" i="16" s="1"/>
  <c r="A24" i="16" s="1"/>
  <c r="H24" i="16"/>
  <c r="H37" i="15" s="1"/>
  <c r="I12" i="16"/>
  <c r="I35" i="15" s="1"/>
  <c r="J12" i="16"/>
  <c r="J35" i="15" s="1"/>
  <c r="F24" i="16"/>
  <c r="F37" i="15" s="1"/>
  <c r="J24" i="16"/>
  <c r="J37" i="15" s="1"/>
  <c r="G12" i="16"/>
  <c r="G35" i="15" s="1"/>
  <c r="D24" i="16"/>
  <c r="D37" i="15" s="1"/>
  <c r="F27" i="16"/>
  <c r="G29" i="16"/>
  <c r="I29" i="16"/>
  <c r="D106" i="2"/>
  <c r="D107" i="2"/>
  <c r="D103" i="2"/>
  <c r="D104" i="2"/>
  <c r="D100" i="2"/>
  <c r="D101" i="2"/>
  <c r="AB48" i="6"/>
  <c r="AB52" i="6" s="1"/>
  <c r="AA48" i="6"/>
  <c r="Z48" i="6"/>
  <c r="Y48" i="6"/>
  <c r="X48" i="6"/>
  <c r="X52" i="6" s="1"/>
  <c r="W48" i="6"/>
  <c r="V48" i="6"/>
  <c r="U48" i="6"/>
  <c r="T48" i="6"/>
  <c r="T52" i="6" s="1"/>
  <c r="S48" i="6"/>
  <c r="R48" i="6"/>
  <c r="Q48" i="6"/>
  <c r="P48" i="6"/>
  <c r="P52" i="6" s="1"/>
  <c r="O48" i="6"/>
  <c r="N48" i="6"/>
  <c r="M48" i="6"/>
  <c r="L48" i="6"/>
  <c r="L52" i="6" s="1"/>
  <c r="K48" i="6"/>
  <c r="J48" i="6"/>
  <c r="I48" i="6"/>
  <c r="H48" i="6"/>
  <c r="H52" i="6" s="1"/>
  <c r="G48" i="6"/>
  <c r="F48" i="6"/>
  <c r="E48" i="6"/>
  <c r="AF46" i="6"/>
  <c r="AE46" i="6"/>
  <c r="AD46" i="6"/>
  <c r="AC46" i="6"/>
  <c r="AF45" i="6"/>
  <c r="AE45" i="6"/>
  <c r="AD45" i="6"/>
  <c r="AC45" i="6"/>
  <c r="AF44" i="6"/>
  <c r="AE44" i="6"/>
  <c r="AD44" i="6"/>
  <c r="AC44" i="6"/>
  <c r="AF43" i="6"/>
  <c r="AE43" i="6"/>
  <c r="AD43" i="6"/>
  <c r="AC43" i="6"/>
  <c r="AF42" i="6"/>
  <c r="AE42" i="6"/>
  <c r="AD42" i="6"/>
  <c r="AC42" i="6"/>
  <c r="AF41" i="6"/>
  <c r="AE41" i="6"/>
  <c r="AD41" i="6"/>
  <c r="AC41" i="6"/>
  <c r="AF40" i="6"/>
  <c r="AE40" i="6"/>
  <c r="AD40" i="6"/>
  <c r="AC40" i="6"/>
  <c r="AF39" i="6"/>
  <c r="AE39" i="6"/>
  <c r="AD39" i="6"/>
  <c r="AC39" i="6"/>
  <c r="AF38" i="6"/>
  <c r="AE38" i="6"/>
  <c r="AD38" i="6"/>
  <c r="AC38" i="6"/>
  <c r="AF37" i="6"/>
  <c r="AE37" i="6"/>
  <c r="AD37" i="6"/>
  <c r="AC37" i="6"/>
  <c r="AF36" i="6"/>
  <c r="AE36" i="6"/>
  <c r="AD36" i="6"/>
  <c r="AC36" i="6"/>
  <c r="AF35" i="6"/>
  <c r="AE35" i="6"/>
  <c r="AD35" i="6"/>
  <c r="AC35" i="6"/>
  <c r="AF34" i="6"/>
  <c r="AE34" i="6"/>
  <c r="AD34" i="6"/>
  <c r="AC34" i="6"/>
  <c r="AF33" i="6"/>
  <c r="AE33" i="6"/>
  <c r="AD33" i="6"/>
  <c r="AC33" i="6"/>
  <c r="AF32" i="6"/>
  <c r="AE32" i="6"/>
  <c r="AD32" i="6"/>
  <c r="AC32" i="6"/>
  <c r="AF31" i="6"/>
  <c r="AE31" i="6"/>
  <c r="AD31" i="6"/>
  <c r="AC31" i="6"/>
  <c r="AF30" i="6"/>
  <c r="AE30" i="6"/>
  <c r="AD30" i="6"/>
  <c r="AC30" i="6"/>
  <c r="AF29" i="6"/>
  <c r="AE29" i="6"/>
  <c r="AD29" i="6"/>
  <c r="AC29" i="6"/>
  <c r="AF28" i="6"/>
  <c r="AE28" i="6"/>
  <c r="AD28" i="6"/>
  <c r="AC28" i="6"/>
  <c r="AF27" i="6"/>
  <c r="AE27" i="6"/>
  <c r="AD27" i="6"/>
  <c r="AC27" i="6"/>
  <c r="AF26" i="6"/>
  <c r="AE26" i="6"/>
  <c r="AD26" i="6"/>
  <c r="AC26" i="6"/>
  <c r="AF25" i="6"/>
  <c r="AE25" i="6"/>
  <c r="AD25" i="6"/>
  <c r="AC25" i="6"/>
  <c r="AF24" i="6"/>
  <c r="AE24" i="6"/>
  <c r="AD24" i="6"/>
  <c r="AC24" i="6"/>
  <c r="AF23" i="6"/>
  <c r="AE23" i="6"/>
  <c r="AD23" i="6"/>
  <c r="AC23" i="6"/>
  <c r="AF22" i="6"/>
  <c r="AE22" i="6"/>
  <c r="AD22" i="6"/>
  <c r="AC22" i="6"/>
  <c r="AF21" i="6"/>
  <c r="AE21" i="6"/>
  <c r="AD21" i="6"/>
  <c r="AC21" i="6"/>
  <c r="AF20" i="6"/>
  <c r="AE20" i="6"/>
  <c r="AD20" i="6"/>
  <c r="AC20" i="6"/>
  <c r="AF19" i="6"/>
  <c r="AE19" i="6"/>
  <c r="AD19" i="6"/>
  <c r="AC19" i="6"/>
  <c r="AF18" i="6"/>
  <c r="AE18" i="6"/>
  <c r="AD18" i="6"/>
  <c r="AC18" i="6"/>
  <c r="AF17" i="6"/>
  <c r="AE17" i="6"/>
  <c r="AD17" i="6"/>
  <c r="AC17" i="6"/>
  <c r="AF16" i="6"/>
  <c r="AE16" i="6"/>
  <c r="AD16" i="6"/>
  <c r="AC16" i="6"/>
  <c r="AF15" i="6"/>
  <c r="AE15" i="6"/>
  <c r="AD15" i="6"/>
  <c r="AC15" i="6"/>
  <c r="AF14" i="6"/>
  <c r="AE14" i="6"/>
  <c r="AD14" i="6"/>
  <c r="AC14" i="6"/>
  <c r="AF13" i="6"/>
  <c r="AE13" i="6"/>
  <c r="AD13" i="6"/>
  <c r="AC13" i="6"/>
  <c r="AF12" i="6"/>
  <c r="AE12" i="6"/>
  <c r="AD12" i="6"/>
  <c r="AC12" i="6"/>
  <c r="AF11" i="6"/>
  <c r="AE11" i="6"/>
  <c r="AD11" i="6"/>
  <c r="AC11" i="6"/>
  <c r="AF10" i="6"/>
  <c r="AE10" i="6"/>
  <c r="AD10" i="6"/>
  <c r="AC10" i="6"/>
  <c r="AF9" i="6"/>
  <c r="AE9" i="6"/>
  <c r="AD9" i="6"/>
  <c r="AC9" i="6"/>
  <c r="AF8" i="6"/>
  <c r="AF48" i="6" s="1"/>
  <c r="AE8" i="6"/>
  <c r="AD8" i="6"/>
  <c r="AC8" i="6"/>
  <c r="AC48" i="6" s="1"/>
  <c r="AE7" i="6"/>
  <c r="AD48" i="6"/>
  <c r="AE48" i="6" l="1"/>
  <c r="E29" i="16"/>
  <c r="H27" i="16"/>
  <c r="E27" i="16"/>
  <c r="D35" i="15"/>
  <c r="J67" i="2"/>
  <c r="J57" i="2" s="1"/>
  <c r="I55" i="2"/>
  <c r="AA50" i="6" s="1"/>
  <c r="I67" i="2"/>
  <c r="I57" i="2" s="1"/>
  <c r="G55" i="2"/>
  <c r="S50" i="6" s="1"/>
  <c r="H67" i="2"/>
  <c r="H57" i="2" s="1"/>
  <c r="F67" i="2"/>
  <c r="F57" i="2" s="1"/>
  <c r="H29" i="16"/>
  <c r="D38" i="2"/>
  <c r="D41" i="2"/>
  <c r="D44" i="2"/>
  <c r="D29" i="16"/>
  <c r="I27" i="16"/>
  <c r="J27" i="16"/>
  <c r="A27" i="16"/>
  <c r="A28" i="16" s="1"/>
  <c r="A29" i="16" s="1"/>
  <c r="A30" i="16" s="1"/>
  <c r="A32" i="16" s="1"/>
  <c r="G27" i="16"/>
  <c r="F29" i="16"/>
  <c r="J29" i="16"/>
  <c r="W50" i="6" l="1"/>
  <c r="W52" i="6" s="1"/>
  <c r="G67" i="2"/>
  <c r="G57" i="2" s="1"/>
  <c r="O50" i="6"/>
  <c r="O52" i="6" s="1"/>
  <c r="S52" i="6"/>
  <c r="AA52" i="6"/>
  <c r="E55" i="2"/>
  <c r="D95" i="2"/>
  <c r="D93" i="2"/>
  <c r="D96" i="2"/>
  <c r="A8" i="2"/>
  <c r="A9" i="2" s="1"/>
  <c r="A10" i="2" s="1"/>
  <c r="A11" i="2" s="1"/>
  <c r="A12" i="2" s="1"/>
  <c r="A13" i="2" s="1"/>
  <c r="A14" i="2" s="1"/>
  <c r="A15" i="2" s="1"/>
  <c r="A16" i="2" s="1"/>
  <c r="A17" i="2" s="1"/>
  <c r="A18" i="2" s="1"/>
  <c r="A19" i="2" s="1"/>
  <c r="A20" i="2" s="1"/>
  <c r="A21" i="2" l="1"/>
  <c r="A22" i="2" s="1"/>
  <c r="A23" i="2" s="1"/>
  <c r="A24" i="2" s="1"/>
  <c r="A25" i="2" s="1"/>
  <c r="A26" i="2" s="1"/>
  <c r="A27" i="2" s="1"/>
  <c r="K50" i="6"/>
  <c r="K52" i="6" s="1"/>
  <c r="E67" i="2"/>
  <c r="E57" i="2" s="1"/>
  <c r="D36" i="2"/>
  <c r="D48" i="2" s="1"/>
  <c r="D98" i="2"/>
  <c r="D29" i="2"/>
  <c r="D89" i="2"/>
  <c r="A10" i="1"/>
  <c r="A11" i="1" s="1"/>
  <c r="A12" i="1" s="1"/>
  <c r="A13" i="1" s="1"/>
  <c r="A14" i="1" s="1"/>
  <c r="A15" i="1" s="1"/>
  <c r="A16" i="1" s="1"/>
  <c r="A18" i="1" s="1"/>
  <c r="D55" i="2" l="1"/>
  <c r="G50" i="6" s="1"/>
  <c r="D67" i="2"/>
  <c r="D57" i="2" s="1"/>
  <c r="A28" i="2"/>
  <c r="A29" i="2" s="1"/>
  <c r="A32" i="2" s="1"/>
  <c r="A33" i="2" s="1"/>
  <c r="A34" i="2" s="1"/>
  <c r="K55" i="2" l="1"/>
  <c r="G52" i="6"/>
  <c r="A35" i="2"/>
  <c r="A36" i="2" s="1"/>
  <c r="A37" i="2" s="1"/>
  <c r="A38" i="2" s="1"/>
  <c r="A39" i="2" s="1"/>
  <c r="A40" i="2" s="1"/>
  <c r="A41" i="2" s="1"/>
  <c r="A42" i="2" s="1"/>
  <c r="A43" i="2" s="1"/>
  <c r="A44" i="2" s="1"/>
  <c r="A45" i="2" s="1"/>
  <c r="A46" i="2" s="1"/>
  <c r="A47" i="2" s="1"/>
  <c r="A48" i="2" s="1"/>
  <c r="A51" i="2" s="1"/>
  <c r="A52" i="2" s="1"/>
  <c r="A53" i="2" s="1"/>
  <c r="A55" i="2" s="1"/>
  <c r="E19" i="16" l="1"/>
  <c r="E28" i="16" s="1"/>
  <c r="E30" i="16" s="1"/>
  <c r="I19" i="16"/>
  <c r="I36" i="15" s="1"/>
  <c r="I38" i="15" s="1"/>
  <c r="I40" i="15" s="1"/>
  <c r="G19" i="16"/>
  <c r="G28" i="16" s="1"/>
  <c r="G30" i="16" s="1"/>
  <c r="J19" i="16"/>
  <c r="J28" i="16" s="1"/>
  <c r="J30" i="16" s="1"/>
  <c r="H19" i="16"/>
  <c r="H36" i="15" s="1"/>
  <c r="H38" i="15" s="1"/>
  <c r="H40" i="15" s="1"/>
  <c r="F19" i="16"/>
  <c r="F28" i="16" s="1"/>
  <c r="F30" i="16" s="1"/>
  <c r="E36" i="15" l="1"/>
  <c r="E38" i="15" s="1"/>
  <c r="E40" i="15" s="1"/>
  <c r="E32" i="16" s="1"/>
  <c r="E41" i="15" s="1"/>
  <c r="E43" i="15" s="1"/>
  <c r="F36" i="15"/>
  <c r="F38" i="15" s="1"/>
  <c r="F40" i="15" s="1"/>
  <c r="F32" i="16" s="1"/>
  <c r="F41" i="15" s="1"/>
  <c r="F43" i="15" s="1"/>
  <c r="J36" i="15"/>
  <c r="J38" i="15" s="1"/>
  <c r="J40" i="15" s="1"/>
  <c r="J32" i="16" s="1"/>
  <c r="J41" i="15" s="1"/>
  <c r="G36" i="15"/>
  <c r="G38" i="15" s="1"/>
  <c r="G40" i="15" s="1"/>
  <c r="G32" i="16" s="1"/>
  <c r="G41" i="15" s="1"/>
  <c r="G43" i="15" s="1"/>
  <c r="H28" i="16"/>
  <c r="H30" i="16" s="1"/>
  <c r="H32" i="16" s="1"/>
  <c r="H41" i="15" s="1"/>
  <c r="H43" i="15" s="1"/>
  <c r="I28" i="16"/>
  <c r="I30" i="16" s="1"/>
  <c r="I32" i="16" s="1"/>
  <c r="I41" i="15" s="1"/>
  <c r="I43" i="15" s="1"/>
  <c r="J43" i="15" l="1"/>
  <c r="J52" i="15" s="1"/>
  <c r="H52" i="15"/>
  <c r="Q50" i="6"/>
  <c r="Q52" i="6" s="1"/>
  <c r="M50" i="6"/>
  <c r="M52" i="6" s="1"/>
  <c r="G52" i="15"/>
  <c r="E52" i="15"/>
  <c r="U50" i="6"/>
  <c r="U52" i="6" s="1"/>
  <c r="I52" i="15"/>
  <c r="V50" i="6" s="1"/>
  <c r="V52" i="6" s="1"/>
  <c r="Y50" i="6"/>
  <c r="Y52" i="6" s="1"/>
  <c r="F52" i="15"/>
  <c r="I50" i="6"/>
  <c r="I52" i="6" s="1"/>
  <c r="J50" i="6" l="1"/>
  <c r="J52" i="6" s="1"/>
  <c r="N50" i="6"/>
  <c r="N52" i="6" s="1"/>
  <c r="Z50" i="6"/>
  <c r="Z52" i="6" s="1"/>
  <c r="R50" i="6"/>
  <c r="R52" i="6" s="1"/>
  <c r="D19" i="16"/>
  <c r="D36" i="15" s="1"/>
  <c r="D38" i="15" s="1"/>
  <c r="D28" i="16" l="1"/>
  <c r="D30" i="16" s="1"/>
  <c r="D32" i="16" s="1"/>
  <c r="D41" i="15" s="1"/>
  <c r="D43" i="15" s="1"/>
  <c r="E50" i="6" l="1"/>
  <c r="E52" i="6" s="1"/>
  <c r="D52" i="15"/>
  <c r="F50" i="6" s="1"/>
  <c r="F52" i="6" s="1"/>
</calcChain>
</file>

<file path=xl/sharedStrings.xml><?xml version="1.0" encoding="utf-8"?>
<sst xmlns="http://schemas.openxmlformats.org/spreadsheetml/2006/main" count="570" uniqueCount="331">
  <si>
    <t>Other On-Balance Sheet Items, Gross Value (Excluding Derivatives and Securities Financing Transactions)</t>
  </si>
  <si>
    <t>Derivatives, Potential Future Exposure Applying Basel II Netting</t>
  </si>
  <si>
    <t>Total Exposures for Basel III Leverage Exposure</t>
  </si>
  <si>
    <t>On-Balance Sheet Derivatives, Basel II Netting</t>
  </si>
  <si>
    <t>On-Balance Sheet Securities Financing Transactions, Basel II Netting</t>
  </si>
  <si>
    <t>Net Long</t>
  </si>
  <si>
    <t>Net Short</t>
  </si>
  <si>
    <t>Total Risk-weighted Assets</t>
  </si>
  <si>
    <t>Retained Earnings</t>
  </si>
  <si>
    <t>Accumulated Other Comprehensive Income</t>
  </si>
  <si>
    <t>Deductions</t>
  </si>
  <si>
    <t>Total Tier 1 Common attributable to Parent Company Common Shareholders</t>
  </si>
  <si>
    <t>Total Group Tier 1 Common Prior to Regulatory Adjustments</t>
  </si>
  <si>
    <t>Total Tier 1 Common After Deductions Above</t>
  </si>
  <si>
    <t>Tier 1 Common</t>
  </si>
  <si>
    <t>Non-common Tier 1 Capital Instruments</t>
  </si>
  <si>
    <t>Minority Interest Included in Tier 1 Capital</t>
  </si>
  <si>
    <t>Tier 1 Capital</t>
  </si>
  <si>
    <t>Sovereign</t>
  </si>
  <si>
    <t>Bank</t>
  </si>
  <si>
    <t>Retail</t>
  </si>
  <si>
    <t>Corporate</t>
  </si>
  <si>
    <t>Equity</t>
  </si>
  <si>
    <t>Securitization</t>
  </si>
  <si>
    <t>CVA Capital Charge (Risk-Weighted Asset Equivalent)</t>
  </si>
  <si>
    <t>Counterparty Credit Risk Exposures  (not including CVA charges or charges to CCPs)</t>
  </si>
  <si>
    <t xml:space="preserve">Other Exposures  </t>
  </si>
  <si>
    <t>Standardized Specific Risk (excluding securitization and correlation)</t>
  </si>
  <si>
    <t>Other Pillar 1 Capital Requirements</t>
  </si>
  <si>
    <t>Common Stock and Related Surplus (Net of Treasury Stock)</t>
  </si>
  <si>
    <t>Other Equity Capital Components (Including Unearned Employee Stock Ownership Program Shares)</t>
  </si>
  <si>
    <t>Minority Interest Included in Tier 1 Common</t>
  </si>
  <si>
    <t>Gross holdings of common stock</t>
  </si>
  <si>
    <t>Permitted offsetting short positions in relation to the specific gross holdings included above</t>
  </si>
  <si>
    <t>Holdings of common stock net of short positions</t>
  </si>
  <si>
    <t>Amount to be deducted from Common Equity Tier 1 capital as a result of application of 10% cap</t>
  </si>
  <si>
    <t>Total mortgage servicing rights classified as intangible</t>
  </si>
  <si>
    <t>Mortgage servicing rights net of related tax liability</t>
  </si>
  <si>
    <t>Net deferred tax assets due to temporary differences</t>
  </si>
  <si>
    <t>Significant investments in the common equity of financial entities not deducted as part of the 10% cap</t>
  </si>
  <si>
    <t>Mortgage servicing rights not deducted as part of the 10% cap</t>
  </si>
  <si>
    <t>Deferred tax assets due to temporary differences not deducted as part of the 10% cap</t>
  </si>
  <si>
    <t>Sum of significant investments in financials, mortgage servicing rights and DTA temporary differences not deducted as a result of the 10% cap</t>
  </si>
  <si>
    <t>Deduction from Common Equity Tier 1 capital in respect of amounts above the 15% cap</t>
  </si>
  <si>
    <t>Mortgage servicing rights</t>
  </si>
  <si>
    <t>Deferred tax assets due to temporary differences</t>
  </si>
  <si>
    <t>Aggregate of items subject to the 15% limit (significant investments in financial institutions, mortgage servicing rights and DTAs that arise from temporary differences)</t>
  </si>
  <si>
    <t>Total Tier 1 Common After the Regulatory Adjustments Above</t>
  </si>
  <si>
    <t>Significant Investments in the Common Stock of Financial Entities (Amount Above 10% Threshold)</t>
  </si>
  <si>
    <t>Mortgage Servicing Rights (Amount Above 10% Threshold)</t>
  </si>
  <si>
    <t>Deferred Tax Assets Arising from Temporary Differences (Amount Above 10% Threshold)</t>
  </si>
  <si>
    <t xml:space="preserve">Total Common Equity Tier 1 Capital After the Regulatory Adjustments Above </t>
  </si>
  <si>
    <t>Regulatory Adjustments to be Applied to Common Equity Tier 1 Due to Insufficient Additional Tier 1 to Cover Deductions</t>
  </si>
  <si>
    <t>Amount Exceeding the 15% Threshold</t>
  </si>
  <si>
    <t>Amounts Deducted from Tier 1 Capital (Report as Negative)</t>
  </si>
  <si>
    <t>Actual</t>
  </si>
  <si>
    <t>Projected</t>
  </si>
  <si>
    <t>Q4 2011</t>
  </si>
  <si>
    <t>Q4 2012</t>
  </si>
  <si>
    <t>Q4 2013</t>
  </si>
  <si>
    <t>Q4 2014</t>
  </si>
  <si>
    <t>Q4 2015</t>
  </si>
  <si>
    <t>Q3 2011</t>
  </si>
  <si>
    <t>Q4 2016</t>
  </si>
  <si>
    <t>Footnotes:</t>
  </si>
  <si>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</si>
  <si>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</si>
  <si>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t>Market risk</t>
  </si>
  <si>
    <t>D117</t>
  </si>
  <si>
    <t>D119</t>
  </si>
  <si>
    <t>D120</t>
  </si>
  <si>
    <t>D121</t>
  </si>
  <si>
    <t>D123</t>
  </si>
  <si>
    <t>D124</t>
  </si>
  <si>
    <t>CRM Floor Based on 100% of Standardized - Net Long</t>
  </si>
  <si>
    <t>CRM Floor Based on 100% of Standardized - Net Short</t>
  </si>
  <si>
    <t>Standardized Measurement Method (100%) for Exposures Subject to the CRM</t>
  </si>
  <si>
    <t>Standardized Measurement Method for Exposures Not Subject to CRM</t>
  </si>
  <si>
    <t>D122</t>
  </si>
  <si>
    <t>D125</t>
  </si>
  <si>
    <t>D126</t>
  </si>
  <si>
    <t>D127</t>
  </si>
  <si>
    <t>D131</t>
  </si>
  <si>
    <t>D128</t>
  </si>
  <si>
    <t>D129</t>
  </si>
  <si>
    <t>D130</t>
  </si>
  <si>
    <t>D133</t>
  </si>
  <si>
    <t>D145</t>
  </si>
  <si>
    <t>D159</t>
  </si>
  <si>
    <t>D160</t>
  </si>
  <si>
    <t>Change in Risk-Weighted Assets Due to Impact of Basel III Definition of Capital</t>
  </si>
  <si>
    <t>Operational Risk</t>
  </si>
  <si>
    <t>Comprehensive Risk Measurement (CRM), Before Application of Floor</t>
  </si>
  <si>
    <t>Other Credit Risk</t>
  </si>
  <si>
    <t>Incremental Risk Charge (IRC)</t>
  </si>
  <si>
    <t>Other Market Risk</t>
  </si>
  <si>
    <t>Credit risk (Including CCR and non-trading credit risk), with 1.06 scaling factor</t>
  </si>
  <si>
    <r>
      <rPr>
        <vertAlign val="superscript"/>
        <sz val="11"/>
        <color theme="1"/>
        <rFont val="Calibri"/>
        <family val="2"/>
        <scheme val="minor"/>
      </rPr>
      <t xml:space="preserve">3 </t>
    </r>
    <r>
      <rPr>
        <sz val="11"/>
        <color theme="1"/>
        <rFont val="Calibri"/>
        <family val="2"/>
        <scheme val="minor"/>
      </rPr>
      <t>For credit derivatives, the exposure basis to be risk weighted should be the mark-to-market of the underlying, consistent with the last round of QIS instructions.</t>
    </r>
  </si>
  <si>
    <r>
      <t>Correlation Trading</t>
    </r>
    <r>
      <rPr>
        <vertAlign val="superscript"/>
        <sz val="11"/>
        <rFont val="Calibri"/>
        <family val="2"/>
        <scheme val="minor"/>
      </rPr>
      <t>3</t>
    </r>
  </si>
  <si>
    <t>Action #</t>
  </si>
  <si>
    <t>Description</t>
  </si>
  <si>
    <t>Tier 1</t>
  </si>
  <si>
    <t>RWA</t>
  </si>
  <si>
    <t>Unwind</t>
  </si>
  <si>
    <t>Action Type</t>
  </si>
  <si>
    <t>Leverage Exposure</t>
  </si>
  <si>
    <t>Other</t>
  </si>
  <si>
    <t>Institution Name:</t>
  </si>
  <si>
    <t xml:space="preserve">RSSD ID: </t>
  </si>
  <si>
    <t>Date of Data Submission:</t>
  </si>
  <si>
    <t>Please describe the baseline scenario associated with this submission.  It should be consistent with that used for other capital plan baseline projections.</t>
  </si>
  <si>
    <t>Please specify the time period over which management expects to comply fully with the Basel III capital framework and related provisions of D-F that will affect regulatory capital:</t>
  </si>
  <si>
    <t>Exposure Type</t>
  </si>
  <si>
    <t>Banking  book securitization</t>
  </si>
  <si>
    <t>Trading book correlation</t>
  </si>
  <si>
    <t>Trading book securitization</t>
  </si>
  <si>
    <t>OTC derivatives</t>
  </si>
  <si>
    <t>DTA</t>
  </si>
  <si>
    <t>MSR</t>
  </si>
  <si>
    <t>Equity investment</t>
  </si>
  <si>
    <t>Total</t>
  </si>
  <si>
    <t>Check</t>
  </si>
  <si>
    <t>Off-Balanace Sheet Items (excluding derivatives)</t>
  </si>
  <si>
    <t>Of Which: All Other</t>
  </si>
  <si>
    <t>Of Which: Unconditionally Cancellable Commitments eligible for 10% CCF</t>
  </si>
  <si>
    <t>Total Credit RWA</t>
  </si>
  <si>
    <t>Total Market RWA</t>
  </si>
  <si>
    <t>D110,111,114</t>
  </si>
  <si>
    <t>D136,137</t>
  </si>
  <si>
    <t>Basel III Capital Composition</t>
  </si>
  <si>
    <t>Basel III Tier 1 Common</t>
  </si>
  <si>
    <t>Goodwill, Net of Related Deferred Tax Liability</t>
  </si>
  <si>
    <t>Intangibles Other than Mortgage Servicing Rights, Net of Related Deferred Tax Liability</t>
  </si>
  <si>
    <t>Deferred Tax Assets (Excluding Temporary Differences Only), Net of Related Deferred Tax Liabilities</t>
  </si>
  <si>
    <r>
      <t>Investments in Own Share</t>
    </r>
    <r>
      <rPr>
        <sz val="11"/>
        <rFont val="Calibri"/>
        <family val="2"/>
        <scheme val="minor"/>
      </rPr>
      <t>s (Excluding Treasury Stock)</t>
    </r>
  </si>
  <si>
    <t>Reciprocal Cross Holdings in Common Equity</t>
  </si>
  <si>
    <t>Shortfall of Provisions to Expected Losses</t>
  </si>
  <si>
    <t>Cash Flow Hedge Reserve (If Gain, Report as Positive; If Loss, Report as Negative)</t>
  </si>
  <si>
    <t>Defined Benefit Pension Fund Assets</t>
  </si>
  <si>
    <t>Securitization Gain on Sale</t>
  </si>
  <si>
    <t>Basel III Tier 1 Capital</t>
  </si>
  <si>
    <t>Regulatory Adjustments to be Deducted from Additional Tier 1 Capital</t>
  </si>
  <si>
    <t>Tier 2 Regulatory Adjustments Which have to be Deducted from Additional Tier 1 Capital</t>
  </si>
  <si>
    <t>Unrealized Gains and Losses on Available-for-Sale Items</t>
  </si>
  <si>
    <t>Gains and Losses on Derivatives Held as Cash Flow Hedges</t>
  </si>
  <si>
    <t>Gains and Losses Resulting from Converting Foreign Currency Subsidiaries to the Parent Currency (If Applicable)</t>
  </si>
  <si>
    <t>Actuarial Reserve (If Applicable)</t>
  </si>
  <si>
    <t>All Other Reserves (If Applicable)</t>
  </si>
  <si>
    <r>
      <rPr>
        <vertAlign val="superscript"/>
        <sz val="11"/>
        <color theme="1"/>
        <rFont val="Calibri"/>
        <family val="2"/>
        <scheme val="minor"/>
      </rPr>
      <t xml:space="preserve">1 </t>
    </r>
    <r>
      <rPr>
        <sz val="11"/>
        <color theme="1"/>
        <rFont val="Calibri"/>
        <family val="2"/>
        <scheme val="minor"/>
      </rPr>
      <t xml:space="preserve">Investments in the capital of financial entities where the bank does not own more than 10% of the issued common share capital. </t>
    </r>
  </si>
  <si>
    <t>Cumulative G/L Due to Changes in Own Credit Risk on Fair Valued Liabilities (If Gain, Report as Positive; If Loss, Report as Negative)</t>
  </si>
  <si>
    <t>Line 209</t>
  </si>
  <si>
    <t>Line 210</t>
  </si>
  <si>
    <t>Line 211</t>
  </si>
  <si>
    <t>Line 219</t>
  </si>
  <si>
    <t>Line 220</t>
  </si>
  <si>
    <t>Line 226</t>
  </si>
  <si>
    <t>Line 227</t>
  </si>
  <si>
    <t>Line 228</t>
  </si>
  <si>
    <t>Line 229</t>
  </si>
  <si>
    <t>Line 230</t>
  </si>
  <si>
    <t>Line 233</t>
  </si>
  <si>
    <t>Line 234</t>
  </si>
  <si>
    <t>Line 235</t>
  </si>
  <si>
    <t>Line 238</t>
  </si>
  <si>
    <t>Line 239</t>
  </si>
  <si>
    <t>Line 240</t>
  </si>
  <si>
    <t>Line 241</t>
  </si>
  <si>
    <t>Line 242</t>
  </si>
  <si>
    <t>Line 30</t>
  </si>
  <si>
    <t>Line 31</t>
  </si>
  <si>
    <t>Line 32</t>
  </si>
  <si>
    <t>Line 33</t>
  </si>
  <si>
    <t>Line 34</t>
  </si>
  <si>
    <t>Line 35</t>
  </si>
  <si>
    <t>Line 36</t>
  </si>
  <si>
    <t>Line 37</t>
  </si>
  <si>
    <t>Line 39</t>
  </si>
  <si>
    <t>Line 40</t>
  </si>
  <si>
    <t>Line 41</t>
  </si>
  <si>
    <t>Line 42</t>
  </si>
  <si>
    <t>Line 43</t>
  </si>
  <si>
    <t>Line 44</t>
  </si>
  <si>
    <t>Line 45</t>
  </si>
  <si>
    <t>Line 46</t>
  </si>
  <si>
    <t>Line 47</t>
  </si>
  <si>
    <t>Line 48</t>
  </si>
  <si>
    <t>Line 49</t>
  </si>
  <si>
    <t>Line 50</t>
  </si>
  <si>
    <t>Line 51</t>
  </si>
  <si>
    <t>Line 52</t>
  </si>
  <si>
    <t>Line 53</t>
  </si>
  <si>
    <t>Line 54</t>
  </si>
  <si>
    <t>Line 55</t>
  </si>
  <si>
    <t>Line 56</t>
  </si>
  <si>
    <t>Line 57</t>
  </si>
  <si>
    <t>Line 58</t>
  </si>
  <si>
    <t>Line 59</t>
  </si>
  <si>
    <t>Line 60</t>
  </si>
  <si>
    <t>Line 61</t>
  </si>
  <si>
    <t>Line 62</t>
  </si>
  <si>
    <t>Line 63</t>
  </si>
  <si>
    <t>Line 68</t>
  </si>
  <si>
    <t>Line 69</t>
  </si>
  <si>
    <t>Line 71</t>
  </si>
  <si>
    <t>Line 72</t>
  </si>
  <si>
    <t>Line 75</t>
  </si>
  <si>
    <t>Line 8</t>
  </si>
  <si>
    <t>Line 21</t>
  </si>
  <si>
    <t>Line 12</t>
  </si>
  <si>
    <t>Line 13</t>
  </si>
  <si>
    <t>Line 27,28</t>
  </si>
  <si>
    <t>Line 26-27-28+29+30+31</t>
  </si>
  <si>
    <t>Line 87</t>
  </si>
  <si>
    <t>Line 88</t>
  </si>
  <si>
    <t>Basel III "Exception Bucket" Calculator</t>
  </si>
  <si>
    <t>Trading Book Counterparty Credit Risk Exposures (if not included in above)</t>
  </si>
  <si>
    <r>
      <t>Securitization Non-correlation</t>
    </r>
    <r>
      <rPr>
        <vertAlign val="superscript"/>
        <sz val="11"/>
        <rFont val="Calibri"/>
        <family val="2"/>
        <scheme val="minor"/>
      </rPr>
      <t>3, 5</t>
    </r>
  </si>
  <si>
    <t>E77</t>
  </si>
  <si>
    <t>E78</t>
  </si>
  <si>
    <t>E79</t>
  </si>
  <si>
    <t>E80</t>
  </si>
  <si>
    <t>E81</t>
  </si>
  <si>
    <t>E82</t>
  </si>
  <si>
    <t>E83</t>
  </si>
  <si>
    <t>E84</t>
  </si>
  <si>
    <t>E85</t>
  </si>
  <si>
    <t>E86</t>
  </si>
  <si>
    <t>E87</t>
  </si>
  <si>
    <t>E88</t>
  </si>
  <si>
    <t>E89</t>
  </si>
  <si>
    <t>E96</t>
  </si>
  <si>
    <t>E97</t>
  </si>
  <si>
    <t>E98</t>
  </si>
  <si>
    <t>E99</t>
  </si>
  <si>
    <t>E90,92,93,94,95</t>
  </si>
  <si>
    <t>E104</t>
  </si>
  <si>
    <t>RWA calculation changes</t>
  </si>
  <si>
    <t>VaR with multiplier</t>
  </si>
  <si>
    <t>Stressed VaR with multiplier</t>
  </si>
  <si>
    <r>
      <t>Significant investments in the capital of unconsolidated financial entities</t>
    </r>
    <r>
      <rPr>
        <b/>
        <vertAlign val="superscript"/>
        <sz val="12"/>
        <rFont val="Calibri"/>
        <family val="2"/>
        <scheme val="minor"/>
      </rPr>
      <t>1</t>
    </r>
  </si>
  <si>
    <t>Common Equity Tier 1 after all regulatory adjustments except significant investments in financials, MSRs and DTA temporary difference</t>
  </si>
  <si>
    <t>Common Equity Tier 1 capital after all regulatory adjustments except significant investments in financials, MSRs and DTA temporary differences</t>
  </si>
  <si>
    <t>Common Equity Tier 1 capital after all regulatory adjustments except significant investments in financials, MSRs and DTA temporary difference</t>
  </si>
  <si>
    <r>
      <rPr>
        <vertAlign val="superscript"/>
        <sz val="11"/>
        <color theme="1"/>
        <rFont val="Calibri"/>
        <family val="2"/>
        <scheme val="minor"/>
      </rPr>
      <t xml:space="preserve">5  </t>
    </r>
    <r>
      <rPr>
        <sz val="11"/>
        <color theme="1"/>
        <rFont val="Calibri"/>
        <family val="2"/>
        <scheme val="minor"/>
      </rPr>
      <t xml:space="preserve">In accordance with </t>
    </r>
    <r>
      <rPr>
        <i/>
        <sz val="11"/>
        <color theme="1"/>
        <rFont val="Calibri"/>
        <family val="2"/>
        <scheme val="minor"/>
      </rPr>
      <t xml:space="preserve">Revisions to the Basel II market risk framework issued by the Basel Committee (updated as of 31 December 2010), </t>
    </r>
    <r>
      <rPr>
        <sz val="11"/>
        <color theme="1"/>
        <rFont val="Calibri"/>
        <family val="2"/>
        <scheme val="minor"/>
      </rPr>
      <t xml:space="preserve">during a transitional period until December 31, 2013, the charge for securitization non-correlation is the larger of the net long and net short positions. Afterward, the charge is the sum of net long and net short positions. </t>
    </r>
  </si>
  <si>
    <t>Unrealized Gains and Losses from a Foreign Currency Hedge of a Net Investment in a Foreign Operation (If Applicable)</t>
  </si>
  <si>
    <r>
      <t>Insignificant Investments in the Common Share of Unconsolidated Financial Entities That Exceed 10% of Tier 1 Common (line 25)</t>
    </r>
    <r>
      <rPr>
        <vertAlign val="superscript"/>
        <sz val="11"/>
        <rFont val="Calibri"/>
        <family val="2"/>
        <scheme val="minor"/>
      </rPr>
      <t>1</t>
    </r>
  </si>
  <si>
    <t>Associated deferred tax liability which would be extinguished if the intangible becomes impaired or derecognized under the relevant accounting standards</t>
  </si>
  <si>
    <r>
      <rPr>
        <vertAlign val="superscript"/>
        <sz val="11"/>
        <color theme="1"/>
        <rFont val="Calibri"/>
        <family val="2"/>
        <scheme val="minor"/>
      </rPr>
      <t xml:space="preserve">1 </t>
    </r>
    <r>
      <rPr>
        <sz val="11"/>
        <color theme="1"/>
        <rFont val="Calibri"/>
        <family val="2"/>
        <scheme val="minor"/>
      </rPr>
      <t>Significant investments in the capital of unconsolidated banking, financial and insurance entities (i.e. where the bank owns more than 10% of the issued common share capital or where the entity is an affiliate), excluding amounts held for underwriting purposes only if held for 5 working days or less.</t>
    </r>
  </si>
  <si>
    <t>G91</t>
  </si>
  <si>
    <t>D116 &amp; D118</t>
  </si>
  <si>
    <t>Advanced CVA</t>
  </si>
  <si>
    <t>Standardized CVA</t>
  </si>
  <si>
    <t>Unstressed VaR with multipliers</t>
  </si>
  <si>
    <t>Stressed VaR with multipliers</t>
  </si>
  <si>
    <r>
      <t>Basel III Risk-weighted Assets</t>
    </r>
    <r>
      <rPr>
        <b/>
        <vertAlign val="superscript"/>
        <sz val="12"/>
        <rFont val="Calibri"/>
        <family val="2"/>
        <scheme val="minor"/>
      </rPr>
      <t>1, 2</t>
    </r>
  </si>
  <si>
    <t>BCBS Implementation Monitoring</t>
  </si>
  <si>
    <r>
      <t>DefCapB3 tab</t>
    </r>
    <r>
      <rPr>
        <b/>
        <i/>
        <vertAlign val="superscript"/>
        <sz val="11"/>
        <rFont val="Calibri"/>
        <family val="2"/>
        <scheme val="minor"/>
      </rPr>
      <t>2</t>
    </r>
  </si>
  <si>
    <r>
      <t>General Info tab</t>
    </r>
    <r>
      <rPr>
        <b/>
        <i/>
        <vertAlign val="superscript"/>
        <sz val="11"/>
        <rFont val="Calibri"/>
        <family val="2"/>
        <scheme val="minor"/>
      </rPr>
      <t>4</t>
    </r>
  </si>
  <si>
    <r>
      <t>Leverage Ratio tab</t>
    </r>
    <r>
      <rPr>
        <b/>
        <i/>
        <vertAlign val="superscript"/>
        <sz val="11"/>
        <rFont val="Calibri"/>
        <family val="2"/>
        <scheme val="minor"/>
      </rPr>
      <t>1</t>
    </r>
  </si>
  <si>
    <t>Basel III Planned Actions</t>
  </si>
  <si>
    <t>Basel III Leverage Exposures (quarterly averages)</t>
  </si>
  <si>
    <t>Asset run-off</t>
  </si>
  <si>
    <t>Asset sale</t>
  </si>
  <si>
    <t>Reduction of credit lines</t>
  </si>
  <si>
    <t>Utilization of CCP</t>
  </si>
  <si>
    <t>Total impact of planned actions</t>
  </si>
  <si>
    <t>Reported changes from prior period</t>
  </si>
  <si>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</si>
  <si>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</si>
  <si>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</si>
  <si>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</si>
  <si>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</si>
  <si>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</si>
  <si>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</si>
  <si>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</si>
  <si>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</si>
  <si>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</si>
  <si>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</si>
  <si>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</si>
  <si>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</si>
  <si>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</si>
  <si>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</si>
  <si>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</si>
  <si>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</si>
  <si>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</si>
  <si>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</si>
  <si>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</si>
  <si>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</si>
  <si>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</si>
  <si>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</si>
  <si>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</si>
  <si>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</si>
  <si>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</si>
  <si>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</si>
  <si>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</si>
  <si>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</si>
  <si>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</si>
  <si>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</si>
  <si>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E90</t>
  </si>
  <si>
    <t>G92</t>
  </si>
  <si>
    <t>E91, E93, E94, E95, E96</t>
  </si>
  <si>
    <t>E106</t>
  </si>
  <si>
    <t>D111, D112, D115</t>
  </si>
  <si>
    <t>D117&amp; D119</t>
  </si>
  <si>
    <t>D118</t>
  </si>
  <si>
    <t>D132</t>
  </si>
  <si>
    <t>D134</t>
  </si>
  <si>
    <t>D137, 138</t>
  </si>
  <si>
    <t>D146</t>
  </si>
  <si>
    <t>D186</t>
  </si>
  <si>
    <t>D187</t>
  </si>
  <si>
    <t>Capital Issuance</t>
  </si>
  <si>
    <t>Tier 1 Common Instruments</t>
  </si>
  <si>
    <t>Non-Common Tier 1 Instruments</t>
  </si>
  <si>
    <t>G78</t>
  </si>
  <si>
    <t>G80</t>
  </si>
  <si>
    <t>G85</t>
  </si>
  <si>
    <t>G86</t>
  </si>
  <si>
    <t>G99</t>
  </si>
  <si>
    <t>G100</t>
  </si>
  <si>
    <r>
      <rPr>
        <vertAlign val="superscript"/>
        <sz val="11"/>
        <color theme="1"/>
        <rFont val="Calibri"/>
        <family val="2"/>
        <scheme val="minor"/>
      </rPr>
      <t xml:space="preserve">4 </t>
    </r>
    <r>
      <rPr>
        <sz val="11"/>
        <color theme="1"/>
        <rFont val="Calibri"/>
        <family val="2"/>
        <scheme val="minor"/>
      </rPr>
      <t>For BHCs participating in the Basel Committee on Bank Supervision's Basel III Implementation Monitoring exercise, this column provides the corresponding tab name and cells.  References are made according to the September 2011 version of "Instructions for Basel III Implementation Monitoring."</t>
    </r>
  </si>
  <si>
    <r>
      <rPr>
        <vertAlign val="superscript"/>
        <sz val="11"/>
        <color theme="1"/>
        <rFont val="Calibri"/>
        <family val="2"/>
        <scheme val="minor"/>
      </rPr>
      <t xml:space="preserve">2 </t>
    </r>
    <r>
      <rPr>
        <sz val="11"/>
        <color theme="1"/>
        <rFont val="Calibri"/>
        <family val="2"/>
        <scheme val="minor"/>
      </rPr>
      <t xml:space="preserve">For BHCs participating in the Basel Committee on Bank Supervision's Basel III Implementation Monitoring exercise, this column provides the corresponding tab name and cells. References are made according to the September 2011 version of "Instructions for Basel III Implementation Monitoring."  </t>
    </r>
  </si>
  <si>
    <r>
      <rPr>
        <vertAlign val="superscript"/>
        <sz val="11"/>
        <color theme="1"/>
        <rFont val="Calibri"/>
        <family val="2"/>
        <scheme val="minor"/>
      </rPr>
      <t xml:space="preserve">1 </t>
    </r>
    <r>
      <rPr>
        <sz val="11"/>
        <color theme="1"/>
        <rFont val="Calibri"/>
        <family val="2"/>
        <scheme val="minor"/>
      </rPr>
      <t>For BHCs participating in the Basel Committee on Bank Supervision's Basel III Implementation Monitoring exercise, this column provides the corresponding tab name and cells. References are made according to the September 2011 version of "Instructions for Basel III Implementation Monitoring."</t>
    </r>
  </si>
  <si>
    <r>
      <rPr>
        <vertAlign val="superscript"/>
        <sz val="11"/>
        <color theme="1"/>
        <rFont val="Calibri"/>
        <family val="2"/>
        <scheme val="minor"/>
      </rPr>
      <t xml:space="preserve">2 </t>
    </r>
    <r>
      <rPr>
        <sz val="11"/>
        <color theme="1"/>
        <rFont val="Calibri"/>
        <family val="2"/>
        <scheme val="minor"/>
      </rPr>
      <t>For BHCs participating in the Basel Committee on Bank Supervision's Basel III Implementation Monitoring exercise, this column provides the corresponding tab name and cells. References are made according to the September 2011 version of "Instructions for Basel III Implementation Monitoring."</t>
    </r>
  </si>
  <si>
    <t>AF</t>
  </si>
  <si>
    <t>Data Completeness Check (If "No", please complete all non shaded cells until all cells to the right say "Yes." Do not leave cells blank; enter "0" if not applicable.)</t>
  </si>
  <si>
    <t>Please refer to the Basel III &amp; Dodd-Frank Schedule Instructions when completing this schedule.</t>
  </si>
  <si>
    <t>$ Millions</t>
  </si>
  <si>
    <t>FR Y-14A:  Basel III &amp; Dodd-Frank (D-F) Cover Sheet</t>
  </si>
  <si>
    <t>FR Y14A:  Basel III &amp; Dodd-Frank Schedule</t>
  </si>
  <si>
    <r>
      <rPr>
        <u/>
        <sz val="11"/>
        <color theme="1"/>
        <rFont val="Calibri"/>
        <family val="2"/>
        <scheme val="minor"/>
      </rPr>
      <t>Note</t>
    </r>
    <r>
      <rPr>
        <sz val="11"/>
        <color theme="1"/>
        <rFont val="Calibri"/>
        <family val="2"/>
        <scheme val="minor"/>
      </rPr>
      <t>: BHCs should contact</t>
    </r>
    <r>
      <rPr>
        <sz val="11"/>
        <rFont val="Calibri"/>
        <family val="2"/>
        <scheme val="minor"/>
      </rPr>
      <t xml:space="preserve"> info@CCAR.frb.org </t>
    </r>
    <r>
      <rPr>
        <sz val="11"/>
        <color theme="1"/>
        <rFont val="Calibri"/>
        <family val="2"/>
        <scheme val="minor"/>
      </rPr>
      <t xml:space="preserve">should they need to insert additional columns in the accompanying worksheets to reflect management's timeline as specified above. </t>
    </r>
    <r>
      <rPr>
        <strike/>
        <sz val="11"/>
        <color rgb="FFFF0000"/>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</si>
</sst>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409]d\-mmm\-yy;@"/>
    <numFmt numFmtId="165" formatCode="_(* #,##0_);_(* \(#,##0\);_(* &quot;-&quot;??_);_(@_)"/>
    <numFmt numFmtId="166" formatCode="0_);\(0\)"/>
  </numFmts>
  <fonts count="30" x14ac:knownFonts="1">
    <font>
      <sz val="11"/>
      <color theme="1"/>
      <name val="Calibri"/>
      <family val="2"/>
      <scheme val="minor"/>
    </font>
    <font>
      <b/>
      <sz val="11"/>
      <color theme="1"/>
      <name val="Calibri"/>
      <family val="2"/>
      <scheme val="minor"/>
    </font>
    <font>
      <sz val="10"/>
      <name val="Arial"/>
      <family val="2"/>
    </font>
    <font>
      <b/>
      <sz val="10"/>
      <name val="Arial"/>
      <family val="2"/>
    </font>
    <font>
      <sz val="11"/>
      <name val="Calibri"/>
      <family val="2"/>
      <scheme val="minor"/>
    </font>
    <font>
      <b/>
      <sz val="11"/>
      <name val="Calibri"/>
      <family val="2"/>
      <scheme val="minor"/>
    </font>
    <font>
      <b/>
      <sz val="13"/>
      <color theme="3"/>
      <name val="Calibri"/>
      <family val="2"/>
      <scheme val="minor"/>
    </font>
    <font>
      <b/>
      <sz val="12"/>
      <name val="Calibri"/>
      <family val="2"/>
      <scheme val="minor"/>
    </font>
    <font>
      <sz val="10"/>
      <name val="Calibri"/>
      <family val="2"/>
      <scheme val="minor"/>
    </font>
    <font>
      <b/>
      <sz val="10"/>
      <name val="Calibri"/>
      <family val="2"/>
      <scheme val="minor"/>
    </font>
    <font>
      <sz val="11"/>
      <color theme="1"/>
      <name val="Calibri"/>
      <family val="2"/>
      <scheme val="minor"/>
    </font>
    <font>
      <i/>
      <sz val="11"/>
      <name val="Calibri"/>
      <family val="2"/>
      <scheme val="minor"/>
    </font>
    <font>
      <vertAlign val="superscript"/>
      <sz val="11"/>
      <color theme="1"/>
      <name val="Calibri"/>
      <family val="2"/>
      <scheme val="minor"/>
    </font>
    <font>
      <b/>
      <i/>
      <sz val="11"/>
      <name val="Calibri"/>
      <family val="2"/>
      <scheme val="minor"/>
    </font>
    <font>
      <vertAlign val="superscript"/>
      <sz val="11"/>
      <name val="Calibri"/>
      <family val="2"/>
      <scheme val="minor"/>
    </font>
    <font>
      <b/>
      <i/>
      <vertAlign val="superscript"/>
      <sz val="11"/>
      <name val="Calibri"/>
      <family val="2"/>
      <scheme val="minor"/>
    </font>
    <font>
      <sz val="11"/>
      <color rgb="FFFF0000"/>
      <name val="Calibri"/>
      <family val="2"/>
      <scheme val="minor"/>
    </font>
    <font>
      <i/>
      <sz val="11"/>
      <color theme="1"/>
      <name val="Calibri"/>
      <family val="2"/>
      <scheme val="minor"/>
    </font>
    <font>
      <b/>
      <sz val="12"/>
      <color theme="1"/>
      <name val="Calibri"/>
      <family val="2"/>
      <scheme val="minor"/>
    </font>
    <font>
      <b/>
      <vertAlign val="superscript"/>
      <sz val="12"/>
      <name val="Calibri"/>
      <family val="2"/>
      <scheme val="minor"/>
    </font>
    <font>
      <sz val="12"/>
      <name val="Calibri"/>
      <family val="2"/>
      <scheme val="minor"/>
    </font>
    <font>
      <sz val="12"/>
      <color theme="1"/>
      <name val="Calibri"/>
      <family val="2"/>
      <scheme val="minor"/>
    </font>
    <font>
      <b/>
      <sz val="11"/>
      <color theme="0"/>
      <name val="Calibri"/>
      <family val="2"/>
      <scheme val="minor"/>
    </font>
    <font>
      <sz val="11"/>
      <color theme="0"/>
      <name val="Calibri"/>
      <family val="2"/>
      <scheme val="minor"/>
    </font>
    <font>
      <i/>
      <sz val="11"/>
      <color theme="0"/>
      <name val="Calibri"/>
      <family val="2"/>
      <scheme val="minor"/>
    </font>
    <font>
      <b/>
      <sz val="12"/>
      <color theme="0"/>
      <name val="Calibri"/>
      <family val="2"/>
      <scheme val="minor"/>
    </font>
    <font>
      <b/>
      <sz val="11"/>
      <color indexed="8"/>
      <name val="Calibri"/>
      <family val="2"/>
    </font>
    <font>
      <sz val="11"/>
      <color indexed="8"/>
      <name val="Calibri"/>
      <family val="2"/>
    </font>
    <font>
      <u/>
      <sz val="11"/>
      <color theme="1"/>
      <name val="Calibri"/>
      <family val="2"/>
      <scheme val="minor"/>
    </font>
    <font>
      <strike/>
      <sz val="11"/>
      <color rgb="FFFF0000"/>
      <name val="Calibri"/>
      <family val="2"/>
      <scheme val="minor"/>
    </font>
  </fonts>
  <fills count="11">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0" tint="-0.14999847407452621"/>
        <bgColor indexed="64"/>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12">
    <xf numFmtId="0" fontId="0" fillId="0" borderId="0"/>
    <xf numFmtId="0" fontId="3" fillId="2" borderId="1" applyFont="0" applyBorder="0">
      <alignment horizontal="center" wrapText="1"/>
    </xf>
    <xf numFmtId="3" fontId="2" fillId="2" borderId="2" applyFont="0">
      <alignment horizontal="right" vertical="center"/>
    </xf>
    <xf numFmtId="3" fontId="2" fillId="3" borderId="2" applyFont="0">
      <alignment horizontal="right" vertical="center"/>
      <protection locked="0"/>
    </xf>
    <xf numFmtId="0" fontId="2" fillId="4" borderId="2" applyNumberFormat="0" applyFont="0" applyBorder="0" applyProtection="0">
      <alignment horizontal="center" vertical="center"/>
    </xf>
    <xf numFmtId="3" fontId="2" fillId="5" borderId="2" applyFont="0">
      <alignment horizontal="right" vertical="center"/>
      <protection locked="0"/>
    </xf>
    <xf numFmtId="0" fontId="2" fillId="6" borderId="1" applyNumberFormat="0" applyFont="0" applyBorder="0" applyProtection="0">
      <alignment horizontal="left" vertical="center"/>
    </xf>
    <xf numFmtId="3" fontId="2" fillId="6" borderId="2" applyFont="0" applyProtection="0">
      <alignment horizontal="right" vertical="center"/>
    </xf>
    <xf numFmtId="0" fontId="2" fillId="2" borderId="0" applyFont="0" applyBorder="0"/>
    <xf numFmtId="0" fontId="6" fillId="0" borderId="3" applyNumberFormat="0" applyFill="0" applyAlignment="0" applyProtection="0"/>
    <xf numFmtId="43" fontId="10" fillId="0" borderId="0" applyFont="0" applyFill="0" applyBorder="0" applyAlignment="0" applyProtection="0"/>
    <xf numFmtId="0" fontId="10" fillId="0" borderId="0"/>
  </cellStyleXfs>
  <cellXfs count="171">
    <xf numFmtId="0" fontId="0" fillId="0" borderId="0" xfId="0"/>
    <xf numFmtId="0" fontId="1" fillId="0" borderId="0" xfId="0" applyFont="1"/>
    <xf numFmtId="0" fontId="4" fillId="7" borderId="0" xfId="0" applyFont="1" applyFill="1" applyBorder="1" applyAlignment="1" applyProtection="1">
      <alignment horizontal="left" indent="2"/>
    </xf>
    <xf numFmtId="0" fontId="4" fillId="7" borderId="0" xfId="0" applyFont="1" applyFill="1" applyBorder="1" applyAlignment="1" applyProtection="1">
      <alignment horizontal="left" indent="6"/>
    </xf>
    <xf numFmtId="0" fontId="4" fillId="7" borderId="0" xfId="0" applyFont="1" applyFill="1" applyBorder="1" applyAlignment="1" applyProtection="1">
      <alignment horizontal="left" indent="4"/>
    </xf>
    <xf numFmtId="0" fontId="0" fillId="7" borderId="0" xfId="0" applyFill="1"/>
    <xf numFmtId="0" fontId="4" fillId="7" borderId="0" xfId="11" applyFont="1" applyFill="1" applyProtection="1"/>
    <xf numFmtId="0" fontId="5" fillId="7" borderId="4" xfId="11" applyFont="1" applyFill="1" applyBorder="1" applyAlignment="1" applyProtection="1">
      <alignment horizontal="center" wrapText="1"/>
    </xf>
    <xf numFmtId="0" fontId="5" fillId="7" borderId="0" xfId="11" applyFont="1" applyFill="1" applyAlignment="1" applyProtection="1">
      <alignment horizontal="center"/>
    </xf>
    <xf numFmtId="164" fontId="5" fillId="7" borderId="0" xfId="11" applyNumberFormat="1" applyFont="1" applyFill="1" applyAlignment="1" applyProtection="1">
      <alignment horizontal="center"/>
    </xf>
    <xf numFmtId="15" fontId="5" fillId="7" borderId="0" xfId="11" applyNumberFormat="1" applyFont="1" applyFill="1" applyAlignment="1" applyProtection="1">
      <alignment horizontal="center"/>
    </xf>
    <xf numFmtId="0" fontId="4" fillId="7" borderId="0" xfId="0" applyFont="1" applyFill="1"/>
    <xf numFmtId="0" fontId="11" fillId="7" borderId="0" xfId="0" applyFont="1" applyFill="1"/>
    <xf numFmtId="0" fontId="4" fillId="7" borderId="0" xfId="0" applyFont="1" applyFill="1" applyBorder="1" applyAlignment="1" applyProtection="1">
      <alignment horizontal="left"/>
    </xf>
    <xf numFmtId="37" fontId="10" fillId="7" borderId="0" xfId="11" applyNumberFormat="1" applyFont="1" applyFill="1" applyProtection="1"/>
    <xf numFmtId="0" fontId="13" fillId="7" borderId="0" xfId="11" applyFont="1" applyFill="1" applyAlignment="1" applyProtection="1">
      <alignment horizontal="center"/>
    </xf>
    <xf numFmtId="164" fontId="13" fillId="7" borderId="0" xfId="11" applyNumberFormat="1" applyFont="1" applyFill="1" applyAlignment="1" applyProtection="1">
      <alignment horizontal="center"/>
    </xf>
    <xf numFmtId="165" fontId="4" fillId="7" borderId="0" xfId="10" applyNumberFormat="1" applyFont="1" applyFill="1"/>
    <xf numFmtId="0" fontId="4" fillId="7" borderId="0" xfId="11" applyFont="1" applyFill="1" applyBorder="1" applyAlignment="1" applyProtection="1">
      <alignment horizontal="left" indent="2"/>
    </xf>
    <xf numFmtId="0" fontId="11" fillId="7" borderId="0" xfId="0" applyFont="1" applyFill="1" applyBorder="1"/>
    <xf numFmtId="0" fontId="5" fillId="7" borderId="0" xfId="11" applyFont="1" applyFill="1" applyAlignment="1" applyProtection="1">
      <alignment horizontal="center"/>
    </xf>
    <xf numFmtId="0" fontId="0" fillId="2" borderId="4" xfId="0" applyFill="1" applyBorder="1" applyProtection="1"/>
    <xf numFmtId="0" fontId="0" fillId="2" borderId="0" xfId="0" applyFill="1" applyProtection="1"/>
    <xf numFmtId="0" fontId="0" fillId="2" borderId="0" xfId="0" applyFill="1" applyAlignment="1" applyProtection="1">
      <alignment wrapText="1"/>
    </xf>
    <xf numFmtId="165" fontId="0" fillId="2" borderId="0" xfId="10" applyNumberFormat="1" applyFont="1" applyFill="1" applyBorder="1" applyAlignment="1" applyProtection="1">
      <alignment horizontal="center" wrapText="1"/>
    </xf>
    <xf numFmtId="165" fontId="0" fillId="2" borderId="0" xfId="10" applyNumberFormat="1" applyFont="1" applyFill="1" applyBorder="1" applyProtection="1"/>
    <xf numFmtId="0" fontId="0" fillId="2" borderId="0" xfId="0" applyFill="1" applyAlignment="1" applyProtection="1"/>
    <xf numFmtId="165" fontId="0" fillId="7" borderId="0" xfId="10" applyNumberFormat="1" applyFont="1" applyFill="1"/>
    <xf numFmtId="165" fontId="0" fillId="7" borderId="0" xfId="0" applyNumberFormat="1" applyFill="1"/>
    <xf numFmtId="0" fontId="17" fillId="7" borderId="0" xfId="0" applyFont="1" applyFill="1" applyAlignment="1">
      <alignment horizontal="center"/>
    </xf>
    <xf numFmtId="0" fontId="5" fillId="7" borderId="0" xfId="0" applyFont="1" applyFill="1" applyBorder="1" applyAlignment="1" applyProtection="1">
      <alignment horizontal="left" indent="2"/>
    </xf>
    <xf numFmtId="37" fontId="0" fillId="0" borderId="0" xfId="11" applyNumberFormat="1" applyFont="1" applyFill="1" applyBorder="1" applyProtection="1">
      <protection locked="0"/>
    </xf>
    <xf numFmtId="0" fontId="5" fillId="7" borderId="0" xfId="0" applyFont="1" applyFill="1"/>
    <xf numFmtId="165" fontId="5" fillId="7" borderId="7" xfId="10" applyNumberFormat="1" applyFont="1" applyFill="1" applyBorder="1" applyAlignment="1" applyProtection="1">
      <alignment horizontal="center"/>
    </xf>
    <xf numFmtId="165" fontId="5" fillId="7" borderId="0" xfId="10" applyNumberFormat="1" applyFont="1" applyFill="1" applyBorder="1" applyAlignment="1" applyProtection="1">
      <alignment horizontal="center"/>
    </xf>
    <xf numFmtId="165" fontId="5" fillId="7" borderId="0" xfId="10" applyNumberFormat="1" applyFont="1" applyFill="1" applyAlignment="1" applyProtection="1">
      <alignment horizontal="center"/>
    </xf>
    <xf numFmtId="0" fontId="0" fillId="7" borderId="0" xfId="0" applyFont="1" applyFill="1"/>
    <xf numFmtId="0" fontId="0" fillId="7" borderId="0" xfId="0" applyFont="1" applyFill="1" applyAlignment="1"/>
    <xf numFmtId="0" fontId="1" fillId="7" borderId="0" xfId="0" applyFont="1" applyFill="1" applyAlignment="1"/>
    <xf numFmtId="0" fontId="0" fillId="7" borderId="0" xfId="0" applyFont="1" applyFill="1" applyBorder="1"/>
    <xf numFmtId="0" fontId="0" fillId="7" borderId="0" xfId="0" applyFill="1" applyAlignment="1">
      <alignment wrapText="1"/>
    </xf>
    <xf numFmtId="0" fontId="0" fillId="7" borderId="0" xfId="0" applyFill="1" applyBorder="1" applyAlignment="1"/>
    <xf numFmtId="0" fontId="0" fillId="7" borderId="0" xfId="0" applyFont="1" applyFill="1" applyBorder="1" applyAlignment="1"/>
    <xf numFmtId="0" fontId="4" fillId="7" borderId="0" xfId="0" applyFont="1" applyFill="1" applyBorder="1" applyAlignment="1" applyProtection="1">
      <alignment horizontal="left" vertical="center"/>
    </xf>
    <xf numFmtId="0" fontId="5" fillId="7" borderId="0" xfId="0" applyFont="1" applyFill="1" applyBorder="1" applyAlignment="1" applyProtection="1">
      <alignment horizontal="left" vertical="center"/>
    </xf>
    <xf numFmtId="0" fontId="1" fillId="7" borderId="0" xfId="0" applyFont="1" applyFill="1" applyBorder="1" applyAlignment="1" applyProtection="1">
      <alignment horizontal="left" vertical="center"/>
    </xf>
    <xf numFmtId="0" fontId="1" fillId="7" borderId="0" xfId="0" applyFont="1" applyFill="1" applyBorder="1" applyAlignment="1"/>
    <xf numFmtId="0" fontId="4" fillId="7" borderId="0" xfId="0" applyFont="1" applyFill="1" applyBorder="1"/>
    <xf numFmtId="37" fontId="10" fillId="7" borderId="0" xfId="11" applyNumberFormat="1" applyFont="1" applyFill="1" applyBorder="1" applyProtection="1">
      <protection locked="0"/>
    </xf>
    <xf numFmtId="0" fontId="5" fillId="7" borderId="0" xfId="0" applyFont="1" applyFill="1" applyBorder="1" applyAlignment="1" applyProtection="1">
      <alignment horizontal="left"/>
    </xf>
    <xf numFmtId="0" fontId="5" fillId="7" borderId="0" xfId="0" applyFont="1" applyFill="1" applyBorder="1" applyAlignment="1" applyProtection="1">
      <alignment horizontal="left" indent="6"/>
    </xf>
    <xf numFmtId="0" fontId="0" fillId="7" borderId="0" xfId="0" applyFill="1" applyBorder="1" applyAlignment="1">
      <alignment horizontal="left" indent="4"/>
    </xf>
    <xf numFmtId="0" fontId="4" fillId="7" borderId="0" xfId="0" applyFont="1" applyFill="1" applyBorder="1" applyAlignment="1" applyProtection="1">
      <alignment horizontal="left" vertical="center" indent="4"/>
    </xf>
    <xf numFmtId="0" fontId="0" fillId="7" borderId="0" xfId="0" applyFill="1" applyBorder="1" applyAlignment="1" applyProtection="1">
      <alignment horizontal="left" vertical="center" indent="4"/>
    </xf>
    <xf numFmtId="0" fontId="17" fillId="7" borderId="0" xfId="0" applyFont="1" applyFill="1"/>
    <xf numFmtId="0" fontId="17" fillId="7" borderId="0" xfId="0" applyFont="1" applyFill="1" applyBorder="1"/>
    <xf numFmtId="0" fontId="9" fillId="7" borderId="0" xfId="0" applyFont="1" applyFill="1" applyBorder="1" applyAlignment="1" applyProtection="1">
      <alignment horizontal="left" vertical="center"/>
    </xf>
    <xf numFmtId="0" fontId="7" fillId="7" borderId="0" xfId="9" applyFont="1" applyFill="1" applyBorder="1" applyAlignment="1" applyProtection="1">
      <alignment horizontal="left" wrapText="1"/>
    </xf>
    <xf numFmtId="0" fontId="7" fillId="7" borderId="0" xfId="9" applyFont="1" applyFill="1" applyBorder="1" applyAlignment="1" applyProtection="1">
      <alignment wrapText="1"/>
    </xf>
    <xf numFmtId="0" fontId="0" fillId="7" borderId="0" xfId="0" applyFill="1" applyBorder="1" applyAlignment="1">
      <alignment horizontal="left" vertical="center"/>
    </xf>
    <xf numFmtId="0" fontId="17" fillId="7" borderId="0" xfId="0" applyFont="1" applyFill="1" applyBorder="1" applyAlignment="1">
      <alignment horizontal="left" vertical="center"/>
    </xf>
    <xf numFmtId="3" fontId="8" fillId="7" borderId="0" xfId="3" applyFont="1" applyFill="1" applyBorder="1">
      <alignment horizontal="right" vertical="center"/>
      <protection locked="0"/>
    </xf>
    <xf numFmtId="3" fontId="8" fillId="7" borderId="0" xfId="2" applyFont="1" applyFill="1" applyBorder="1" applyAlignment="1">
      <alignment horizontal="right" vertical="center"/>
    </xf>
    <xf numFmtId="0" fontId="0" fillId="7" borderId="0" xfId="0" applyFont="1" applyFill="1" applyBorder="1" applyAlignment="1">
      <alignment horizontal="left" vertical="center"/>
    </xf>
    <xf numFmtId="0" fontId="0" fillId="7" borderId="0" xfId="0" applyFont="1" applyFill="1" applyBorder="1" applyAlignment="1">
      <alignment horizontal="left"/>
    </xf>
    <xf numFmtId="0" fontId="0" fillId="7" borderId="0" xfId="0" applyFont="1" applyFill="1" applyBorder="1" applyAlignment="1" applyProtection="1">
      <alignment horizontal="left" vertical="center" wrapText="1" indent="4"/>
    </xf>
    <xf numFmtId="0" fontId="5" fillId="7" borderId="0" xfId="0" applyFont="1" applyFill="1" applyBorder="1" applyAlignment="1" applyProtection="1">
      <alignment horizontal="left" vertical="center" indent="4"/>
    </xf>
    <xf numFmtId="0" fontId="4" fillId="7" borderId="0" xfId="0" applyFont="1" applyFill="1" applyBorder="1" applyAlignment="1" applyProtection="1">
      <alignment horizontal="left" indent="5"/>
    </xf>
    <xf numFmtId="165" fontId="4" fillId="7" borderId="0" xfId="0" applyNumberFormat="1" applyFont="1" applyFill="1"/>
    <xf numFmtId="0" fontId="20" fillId="7" borderId="0" xfId="11" applyFont="1" applyFill="1" applyProtection="1"/>
    <xf numFmtId="0" fontId="7" fillId="7" borderId="4" xfId="11" applyFont="1" applyFill="1" applyBorder="1" applyAlignment="1" applyProtection="1">
      <alignment horizontal="center" wrapText="1"/>
    </xf>
    <xf numFmtId="0" fontId="7" fillId="7" borderId="4" xfId="11" applyFont="1" applyFill="1" applyBorder="1" applyAlignment="1" applyProtection="1">
      <alignment wrapText="1"/>
    </xf>
    <xf numFmtId="0" fontId="20" fillId="7" borderId="4" xfId="11" applyFont="1" applyFill="1" applyBorder="1" applyProtection="1"/>
    <xf numFmtId="0" fontId="7" fillId="7" borderId="4" xfId="11" applyFont="1" applyFill="1" applyBorder="1" applyAlignment="1" applyProtection="1"/>
    <xf numFmtId="0" fontId="21" fillId="7" borderId="0" xfId="0" applyFont="1" applyFill="1"/>
    <xf numFmtId="0" fontId="5" fillId="7" borderId="0" xfId="11" applyFont="1" applyFill="1" applyProtection="1"/>
    <xf numFmtId="37" fontId="4" fillId="7" borderId="0" xfId="0" applyNumberFormat="1" applyFont="1" applyFill="1"/>
    <xf numFmtId="0" fontId="0" fillId="7" borderId="0" xfId="0" applyFill="1" applyAlignment="1">
      <alignment horizontal="left" wrapText="1"/>
    </xf>
    <xf numFmtId="0" fontId="0" fillId="7" borderId="0" xfId="0" applyFill="1" applyAlignment="1">
      <alignment horizontal="right"/>
    </xf>
    <xf numFmtId="0" fontId="23" fillId="7" borderId="0" xfId="0" applyFont="1" applyFill="1"/>
    <xf numFmtId="165" fontId="22" fillId="7" borderId="0" xfId="10" applyNumberFormat="1" applyFont="1" applyFill="1"/>
    <xf numFmtId="0" fontId="24" fillId="7" borderId="0" xfId="0" applyFont="1" applyFill="1"/>
    <xf numFmtId="165" fontId="23" fillId="7" borderId="0" xfId="10" applyNumberFormat="1" applyFont="1" applyFill="1"/>
    <xf numFmtId="0" fontId="24" fillId="7" borderId="0" xfId="0" applyFont="1" applyFill="1" applyBorder="1"/>
    <xf numFmtId="0" fontId="16" fillId="7" borderId="0" xfId="0" applyFont="1" applyFill="1"/>
    <xf numFmtId="0" fontId="16" fillId="7" borderId="0" xfId="0" applyFont="1" applyFill="1" applyAlignment="1"/>
    <xf numFmtId="0" fontId="16" fillId="7" borderId="0" xfId="0" applyFont="1" applyFill="1" applyAlignment="1">
      <alignment horizontal="right"/>
    </xf>
    <xf numFmtId="165" fontId="16" fillId="7" borderId="0" xfId="10" applyNumberFormat="1" applyFont="1" applyFill="1" applyAlignment="1">
      <alignment horizontal="center"/>
    </xf>
    <xf numFmtId="0" fontId="7" fillId="7" borderId="0" xfId="9" applyFont="1" applyFill="1" applyBorder="1" applyAlignment="1" applyProtection="1"/>
    <xf numFmtId="0" fontId="16" fillId="7" borderId="0" xfId="0" applyFont="1" applyFill="1" applyAlignment="1">
      <alignment horizontal="center"/>
    </xf>
    <xf numFmtId="0" fontId="23" fillId="7" borderId="0" xfId="0" applyFont="1" applyFill="1" applyBorder="1" applyAlignment="1">
      <alignment horizontal="left"/>
    </xf>
    <xf numFmtId="0" fontId="22" fillId="7" borderId="0" xfId="0" applyFont="1" applyFill="1"/>
    <xf numFmtId="0" fontId="24" fillId="7" borderId="0" xfId="0" applyFont="1" applyFill="1" applyBorder="1" applyAlignment="1">
      <alignment horizontal="left" vertical="center"/>
    </xf>
    <xf numFmtId="0" fontId="23" fillId="7" borderId="0" xfId="0" applyFont="1" applyFill="1" applyBorder="1" applyAlignment="1">
      <alignment horizontal="left" vertical="center"/>
    </xf>
    <xf numFmtId="0" fontId="25" fillId="7" borderId="0" xfId="9" applyFont="1" applyFill="1" applyBorder="1" applyAlignment="1" applyProtection="1"/>
    <xf numFmtId="0" fontId="24" fillId="7" borderId="0" xfId="0" applyFont="1" applyFill="1" applyAlignment="1">
      <alignment horizontal="center"/>
    </xf>
    <xf numFmtId="37" fontId="10" fillId="0" borderId="0" xfId="11" applyNumberFormat="1" applyFont="1" applyFill="1" applyBorder="1" applyProtection="1">
      <protection locked="0"/>
    </xf>
    <xf numFmtId="37" fontId="10" fillId="8" borderId="14" xfId="11" applyNumberFormat="1" applyFont="1" applyFill="1" applyBorder="1" applyProtection="1">
      <protection locked="0"/>
    </xf>
    <xf numFmtId="0" fontId="13" fillId="7" borderId="0" xfId="11" applyFont="1" applyFill="1" applyAlignment="1" applyProtection="1">
      <alignment horizontal="center" wrapText="1"/>
    </xf>
    <xf numFmtId="37" fontId="0" fillId="7" borderId="14" xfId="11" applyNumberFormat="1" applyFont="1" applyFill="1" applyBorder="1" applyProtection="1">
      <protection locked="0"/>
    </xf>
    <xf numFmtId="37" fontId="10" fillId="7" borderId="14" xfId="11" applyNumberFormat="1" applyFont="1" applyFill="1" applyBorder="1" applyProtection="1">
      <protection locked="0"/>
    </xf>
    <xf numFmtId="37" fontId="0" fillId="7" borderId="16" xfId="11" applyNumberFormat="1" applyFont="1" applyFill="1" applyBorder="1" applyProtection="1">
      <protection locked="0"/>
    </xf>
    <xf numFmtId="37" fontId="10" fillId="7" borderId="16" xfId="11" applyNumberFormat="1" applyFont="1" applyFill="1" applyBorder="1" applyProtection="1">
      <protection locked="0"/>
    </xf>
    <xf numFmtId="0" fontId="5" fillId="7" borderId="2" xfId="0" applyFont="1" applyFill="1" applyBorder="1" applyAlignment="1">
      <alignment horizontal="center" wrapText="1"/>
    </xf>
    <xf numFmtId="0" fontId="5" fillId="7" borderId="2" xfId="0" applyFont="1" applyFill="1" applyBorder="1" applyAlignment="1">
      <alignment horizontal="center"/>
    </xf>
    <xf numFmtId="0" fontId="18" fillId="7" borderId="4" xfId="0" applyFont="1" applyFill="1" applyBorder="1" applyAlignment="1">
      <alignment horizontal="center"/>
    </xf>
    <xf numFmtId="37" fontId="4" fillId="0" borderId="0" xfId="0" applyNumberFormat="1" applyFont="1" applyFill="1"/>
    <xf numFmtId="0" fontId="1" fillId="7" borderId="0" xfId="0" applyFont="1" applyFill="1"/>
    <xf numFmtId="0" fontId="20" fillId="7" borderId="5" xfId="11" applyFont="1" applyFill="1" applyBorder="1" applyAlignment="1" applyProtection="1">
      <alignment horizontal="center" vertical="center" wrapText="1"/>
    </xf>
    <xf numFmtId="0" fontId="20" fillId="7" borderId="0" xfId="11" applyFont="1" applyFill="1" applyBorder="1" applyAlignment="1" applyProtection="1">
      <alignment horizontal="center" vertical="center" wrapText="1"/>
    </xf>
    <xf numFmtId="0" fontId="20" fillId="7" borderId="5" xfId="11" applyFont="1" applyFill="1" applyBorder="1" applyAlignment="1" applyProtection="1">
      <alignment horizontal="center"/>
    </xf>
    <xf numFmtId="0" fontId="20" fillId="7" borderId="5" xfId="11" applyFont="1" applyFill="1" applyBorder="1" applyAlignment="1" applyProtection="1">
      <alignment horizontal="center" wrapText="1"/>
    </xf>
    <xf numFmtId="37" fontId="0" fillId="9" borderId="0" xfId="11" applyNumberFormat="1" applyFont="1" applyFill="1" applyBorder="1" applyProtection="1">
      <protection locked="0"/>
    </xf>
    <xf numFmtId="37" fontId="10" fillId="10" borderId="16" xfId="11" applyNumberFormat="1" applyFont="1" applyFill="1" applyBorder="1" applyProtection="1">
      <protection locked="0"/>
    </xf>
    <xf numFmtId="37" fontId="10" fillId="10" borderId="14" xfId="11" applyNumberFormat="1" applyFont="1" applyFill="1" applyBorder="1" applyProtection="1">
      <protection locked="0"/>
    </xf>
    <xf numFmtId="37" fontId="10" fillId="7" borderId="15" xfId="11" applyNumberFormat="1" applyFont="1" applyFill="1" applyBorder="1" applyProtection="1">
      <protection locked="0"/>
    </xf>
    <xf numFmtId="37" fontId="10" fillId="7" borderId="17" xfId="11" applyNumberFormat="1" applyFont="1" applyFill="1" applyBorder="1" applyProtection="1">
      <protection locked="0"/>
    </xf>
    <xf numFmtId="3" fontId="8" fillId="7" borderId="14" xfId="3" applyFont="1" applyFill="1" applyBorder="1">
      <alignment horizontal="right" vertical="center"/>
      <protection locked="0"/>
    </xf>
    <xf numFmtId="3" fontId="8" fillId="7" borderId="15" xfId="3" applyFont="1" applyFill="1" applyBorder="1">
      <alignment horizontal="right" vertical="center"/>
      <protection locked="0"/>
    </xf>
    <xf numFmtId="37" fontId="4" fillId="7" borderId="14" xfId="11" applyNumberFormat="1" applyFont="1" applyFill="1" applyBorder="1" applyProtection="1">
      <protection locked="0"/>
    </xf>
    <xf numFmtId="37" fontId="0" fillId="7" borderId="15" xfId="11" applyNumberFormat="1" applyFont="1" applyFill="1" applyBorder="1" applyProtection="1">
      <protection locked="0"/>
    </xf>
    <xf numFmtId="37" fontId="10" fillId="8" borderId="14" xfId="11" applyNumberFormat="1" applyFont="1" applyFill="1" applyBorder="1" applyProtection="1"/>
    <xf numFmtId="0" fontId="0" fillId="2" borderId="0" xfId="0" applyFont="1" applyFill="1" applyAlignment="1" applyProtection="1">
      <alignment wrapText="1"/>
    </xf>
    <xf numFmtId="0" fontId="0" fillId="2" borderId="0" xfId="0" applyFont="1" applyFill="1" applyBorder="1" applyAlignment="1" applyProtection="1"/>
    <xf numFmtId="0" fontId="0" fillId="2" borderId="0" xfId="0" applyFont="1" applyFill="1" applyProtection="1"/>
    <xf numFmtId="0" fontId="0" fillId="2" borderId="0" xfId="0" applyFont="1" applyFill="1" applyBorder="1" applyProtection="1"/>
    <xf numFmtId="0" fontId="26" fillId="2" borderId="0" xfId="0" applyFont="1" applyFill="1" applyBorder="1" applyAlignment="1" applyProtection="1">
      <alignment horizontal="left"/>
    </xf>
    <xf numFmtId="0" fontId="0" fillId="2" borderId="0" xfId="0" applyFont="1" applyFill="1" applyAlignment="1" applyProtection="1">
      <alignment horizontal="justify"/>
    </xf>
    <xf numFmtId="0" fontId="0" fillId="2" borderId="0" xfId="0" applyFont="1" applyFill="1" applyAlignment="1" applyProtection="1">
      <alignment wrapText="1"/>
    </xf>
    <xf numFmtId="0" fontId="0" fillId="7" borderId="0" xfId="0" applyFill="1" applyBorder="1" applyAlignment="1" applyProtection="1">
      <alignment horizontal="left" wrapText="1"/>
    </xf>
    <xf numFmtId="165" fontId="0" fillId="7" borderId="8" xfId="10" applyNumberFormat="1" applyFont="1" applyFill="1" applyBorder="1" applyAlignment="1" applyProtection="1">
      <alignment horizontal="left" vertical="top" wrapText="1"/>
      <protection locked="0"/>
    </xf>
    <xf numFmtId="0" fontId="0" fillId="7" borderId="7" xfId="0" applyFont="1" applyFill="1" applyBorder="1" applyAlignment="1" applyProtection="1">
      <alignment horizontal="left" vertical="top" wrapText="1"/>
      <protection locked="0"/>
    </xf>
    <xf numFmtId="0" fontId="0" fillId="7" borderId="9" xfId="0" applyFont="1" applyFill="1" applyBorder="1" applyAlignment="1" applyProtection="1">
      <alignment horizontal="left" vertical="top" wrapText="1"/>
      <protection locked="0"/>
    </xf>
    <xf numFmtId="0" fontId="0" fillId="7" borderId="10" xfId="0" applyFont="1" applyFill="1" applyBorder="1" applyAlignment="1" applyProtection="1">
      <alignment horizontal="left" vertical="top" wrapText="1"/>
      <protection locked="0"/>
    </xf>
    <xf numFmtId="0" fontId="0" fillId="7" borderId="0" xfId="0" applyFont="1" applyFill="1" applyBorder="1" applyAlignment="1" applyProtection="1">
      <alignment horizontal="left" vertical="top" wrapText="1"/>
      <protection locked="0"/>
    </xf>
    <xf numFmtId="0" fontId="0" fillId="7" borderId="11" xfId="0" applyFont="1" applyFill="1" applyBorder="1" applyAlignment="1" applyProtection="1">
      <alignment horizontal="left" vertical="top" wrapText="1"/>
      <protection locked="0"/>
    </xf>
    <xf numFmtId="0" fontId="0" fillId="7" borderId="12" xfId="0" applyFont="1" applyFill="1" applyBorder="1" applyAlignment="1" applyProtection="1">
      <alignment horizontal="left" vertical="top" wrapText="1"/>
      <protection locked="0"/>
    </xf>
    <xf numFmtId="0" fontId="0" fillId="7" borderId="4" xfId="0" applyFont="1" applyFill="1" applyBorder="1" applyAlignment="1" applyProtection="1">
      <alignment horizontal="left" vertical="top" wrapText="1"/>
      <protection locked="0"/>
    </xf>
    <xf numFmtId="0" fontId="0" fillId="7" borderId="13" xfId="0" applyFont="1" applyFill="1" applyBorder="1" applyAlignment="1" applyProtection="1">
      <alignment horizontal="left" vertical="top" wrapText="1"/>
      <protection locked="0"/>
    </xf>
    <xf numFmtId="0" fontId="0" fillId="2" borderId="0" xfId="0" applyFont="1" applyFill="1" applyBorder="1" applyAlignment="1" applyProtection="1">
      <alignment horizontal="left" wrapText="1"/>
    </xf>
    <xf numFmtId="0" fontId="0" fillId="2" borderId="0" xfId="0" applyFont="1" applyFill="1" applyAlignment="1" applyProtection="1">
      <alignment wrapText="1"/>
    </xf>
    <xf numFmtId="0" fontId="27" fillId="7" borderId="8" xfId="0" applyFont="1" applyFill="1" applyBorder="1" applyAlignment="1" applyProtection="1">
      <alignment horizontal="left" vertical="top" wrapText="1"/>
      <protection locked="0"/>
    </xf>
    <xf numFmtId="0" fontId="0" fillId="7" borderId="0" xfId="0" applyFill="1" applyAlignment="1" applyProtection="1">
      <alignment horizontal="left" vertical="top" wrapText="1"/>
    </xf>
    <xf numFmtId="0" fontId="0" fillId="7" borderId="0" xfId="0" applyFont="1" applyFill="1" applyAlignment="1" applyProtection="1">
      <alignment horizontal="left" vertical="top" wrapText="1"/>
    </xf>
    <xf numFmtId="0" fontId="1" fillId="2" borderId="0" xfId="0" applyFont="1" applyFill="1" applyAlignment="1" applyProtection="1">
      <alignment wrapText="1"/>
    </xf>
    <xf numFmtId="0" fontId="0" fillId="0" borderId="0" xfId="0" applyFont="1" applyAlignment="1">
      <alignment wrapText="1"/>
    </xf>
    <xf numFmtId="0" fontId="26" fillId="2" borderId="4" xfId="0" applyFont="1" applyFill="1" applyBorder="1" applyAlignment="1" applyProtection="1">
      <alignment horizontal="center"/>
    </xf>
    <xf numFmtId="165" fontId="0" fillId="0" borderId="1" xfId="10" applyNumberFormat="1" applyFont="1" applyFill="1" applyBorder="1" applyAlignment="1" applyProtection="1">
      <alignment horizontal="center" wrapText="1"/>
      <protection locked="0"/>
    </xf>
    <xf numFmtId="165" fontId="0" fillId="0" borderId="5" xfId="10" applyNumberFormat="1" applyFont="1" applyFill="1" applyBorder="1" applyAlignment="1" applyProtection="1">
      <alignment horizontal="center" wrapText="1"/>
      <protection locked="0"/>
    </xf>
    <xf numFmtId="165" fontId="0" fillId="0" borderId="6" xfId="10" applyNumberFormat="1" applyFont="1" applyFill="1" applyBorder="1" applyAlignment="1" applyProtection="1">
      <alignment horizontal="center" wrapText="1"/>
      <protection locked="0"/>
    </xf>
    <xf numFmtId="166" fontId="0" fillId="0" borderId="1" xfId="10" applyNumberFormat="1" applyFont="1" applyFill="1" applyBorder="1" applyAlignment="1" applyProtection="1">
      <alignment horizontal="center" wrapText="1"/>
      <protection locked="0"/>
    </xf>
    <xf numFmtId="166" fontId="0" fillId="0" borderId="5" xfId="10" applyNumberFormat="1" applyFont="1" applyFill="1" applyBorder="1" applyAlignment="1" applyProtection="1">
      <alignment horizontal="center" wrapText="1"/>
      <protection locked="0"/>
    </xf>
    <xf numFmtId="166" fontId="0" fillId="0" borderId="6" xfId="10" applyNumberFormat="1" applyFont="1" applyFill="1" applyBorder="1" applyAlignment="1" applyProtection="1">
      <alignment horizontal="center" wrapText="1"/>
      <protection locked="0"/>
    </xf>
    <xf numFmtId="14" fontId="0" fillId="7" borderId="1" xfId="10" applyNumberFormat="1" applyFont="1" applyFill="1" applyBorder="1" applyAlignment="1" applyProtection="1">
      <alignment horizontal="center" wrapText="1"/>
      <protection locked="0"/>
    </xf>
    <xf numFmtId="14" fontId="0" fillId="7" borderId="5" xfId="10" applyNumberFormat="1" applyFont="1" applyFill="1" applyBorder="1" applyAlignment="1" applyProtection="1">
      <alignment horizontal="center" wrapText="1"/>
      <protection locked="0"/>
    </xf>
    <xf numFmtId="14" fontId="0" fillId="7" borderId="6" xfId="10" applyNumberFormat="1" applyFont="1" applyFill="1" applyBorder="1" applyAlignment="1" applyProtection="1">
      <alignment horizontal="center" wrapText="1"/>
      <protection locked="0"/>
    </xf>
    <xf numFmtId="0" fontId="27" fillId="2" borderId="0" xfId="0" applyFont="1" applyFill="1" applyBorder="1" applyAlignment="1" applyProtection="1">
      <alignment wrapText="1"/>
    </xf>
    <xf numFmtId="0" fontId="0" fillId="2" borderId="0" xfId="0" applyFont="1" applyFill="1" applyBorder="1" applyAlignment="1" applyProtection="1">
      <alignment wrapText="1"/>
    </xf>
    <xf numFmtId="0" fontId="5" fillId="7" borderId="7" xfId="11" applyFont="1" applyFill="1" applyBorder="1" applyAlignment="1" applyProtection="1">
      <alignment horizontal="center"/>
    </xf>
    <xf numFmtId="0" fontId="5" fillId="7" borderId="0" xfId="11" applyFont="1" applyFill="1" applyBorder="1" applyAlignment="1" applyProtection="1">
      <alignment horizontal="center"/>
    </xf>
    <xf numFmtId="0" fontId="0" fillId="7" borderId="0" xfId="0" applyFill="1" applyAlignment="1">
      <alignment wrapText="1"/>
    </xf>
    <xf numFmtId="0" fontId="0" fillId="0" borderId="0" xfId="0" applyAlignment="1">
      <alignment wrapText="1"/>
    </xf>
    <xf numFmtId="0" fontId="0" fillId="7" borderId="0" xfId="0" applyFill="1" applyAlignment="1">
      <alignment horizontal="left" wrapText="1"/>
    </xf>
    <xf numFmtId="0" fontId="0" fillId="0" borderId="0" xfId="0" applyAlignment="1"/>
    <xf numFmtId="0" fontId="5" fillId="7" borderId="0" xfId="11" applyFont="1" applyFill="1" applyAlignment="1" applyProtection="1">
      <alignment horizontal="center"/>
    </xf>
    <xf numFmtId="0" fontId="16" fillId="7" borderId="0" xfId="0" applyFont="1" applyFill="1" applyAlignment="1">
      <alignment horizontal="left" wrapText="1"/>
    </xf>
    <xf numFmtId="0" fontId="16" fillId="7" borderId="0" xfId="0" applyFont="1" applyFill="1" applyAlignment="1">
      <alignment horizontal="center"/>
    </xf>
    <xf numFmtId="0" fontId="0" fillId="7" borderId="0" xfId="0" applyFill="1" applyAlignment="1">
      <alignment horizontal="left" vertical="top" wrapText="1"/>
    </xf>
    <xf numFmtId="0" fontId="0" fillId="0" borderId="0" xfId="0" applyAlignment="1">
      <alignment horizontal="left" wrapText="1"/>
    </xf>
    <xf numFmtId="15" fontId="5" fillId="7" borderId="2" xfId="11" applyNumberFormat="1" applyFont="1" applyFill="1" applyBorder="1" applyAlignment="1" applyProtection="1">
      <alignment horizontal="center"/>
    </xf>
    <xf numFmtId="0" fontId="5" fillId="7" borderId="2" xfId="0" applyFont="1" applyFill="1" applyBorder="1" applyAlignment="1">
      <alignment horizontal="center"/>
    </xf>
  </cellXfs>
  <cellStyles count="12">
    <cellStyle name="Comma" xfId="10" builtinId="3"/>
    <cellStyle name="greyed" xfId="4"/>
    <cellStyle name="Heading 2" xfId="9" builtinId="17"/>
    <cellStyle name="HeadingTable" xfId="1"/>
    <cellStyle name="highlightExposure" xfId="7"/>
    <cellStyle name="highlightText" xfId="6"/>
    <cellStyle name="inputExposure" xfId="3"/>
    <cellStyle name="Normal" xfId="0" builtinId="0"/>
    <cellStyle name="Normal 2" xfId="8"/>
    <cellStyle name="Normal 4" xfId="11"/>
    <cellStyle name="optionalExposure" xfId="5"/>
    <cellStyle name="showExposure" xfId="2"/>
  </cellStyles>
  <dxfs count="1">
    <dxf>
      <fill>
        <patternFill>
          <bgColor indexed="10"/>
        </patternFill>
      </fill>
    </dxf>
  </dxfs>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opLeftCell="A4" zoomScaleNormal="100" workbookViewId="0">
      <selection activeCell="M20" sqref="M20"/>
    </sheetView>
  </sheetViews>
  <sheetFormatPr defaultRowHeight="15" x14ac:dyDescent="0.25"/>
  <cols>
    <col min="1" max="1" width="9.140625" style="22"/>
    <col min="2" max="2" width="25" style="22" bestFit="1" customWidth="1"/>
    <col min="3" max="12" width="9.140625" style="22"/>
    <col min="13" max="13" width="14.28515625" style="22" customWidth="1"/>
    <col min="14" max="16384" width="9.140625" style="22"/>
  </cols>
  <sheetData>
    <row r="1" spans="1:13" x14ac:dyDescent="0.25">
      <c r="A1" s="146" t="s">
        <v>328</v>
      </c>
      <c r="B1" s="146"/>
      <c r="C1" s="146"/>
      <c r="D1" s="146"/>
      <c r="E1" s="146"/>
      <c r="F1" s="146"/>
      <c r="G1" s="146"/>
      <c r="H1" s="146"/>
      <c r="I1" s="146"/>
      <c r="J1" s="146"/>
      <c r="K1" s="146"/>
      <c r="L1" s="146"/>
      <c r="M1" s="21"/>
    </row>
    <row r="2" spans="1:13" x14ac:dyDescent="0.25">
      <c r="A2" s="122"/>
      <c r="B2" s="122"/>
      <c r="C2" s="122"/>
      <c r="D2" s="122"/>
      <c r="E2" s="122"/>
      <c r="F2" s="122"/>
      <c r="G2" s="122"/>
      <c r="H2" s="122"/>
      <c r="I2" s="122"/>
      <c r="J2" s="122"/>
      <c r="K2" s="122"/>
      <c r="L2" s="122"/>
      <c r="M2" s="23"/>
    </row>
    <row r="3" spans="1:13" x14ac:dyDescent="0.25">
      <c r="A3" s="123"/>
      <c r="B3" s="123"/>
      <c r="C3" s="123"/>
      <c r="D3" s="123"/>
      <c r="E3" s="123"/>
      <c r="F3" s="123"/>
      <c r="G3" s="123"/>
      <c r="H3" s="123"/>
      <c r="I3" s="123"/>
      <c r="J3" s="123"/>
      <c r="K3" s="124"/>
      <c r="L3" s="124"/>
    </row>
    <row r="4" spans="1:13" x14ac:dyDescent="0.25">
      <c r="A4" s="125"/>
      <c r="B4" s="126" t="s">
        <v>107</v>
      </c>
      <c r="C4" s="124"/>
      <c r="D4" s="147"/>
      <c r="E4" s="148"/>
      <c r="F4" s="148"/>
      <c r="G4" s="149"/>
      <c r="H4" s="125"/>
      <c r="I4" s="125"/>
      <c r="J4" s="125"/>
      <c r="K4" s="125"/>
      <c r="L4" s="125"/>
    </row>
    <row r="5" spans="1:13" x14ac:dyDescent="0.25">
      <c r="A5" s="124"/>
      <c r="B5" s="126"/>
      <c r="C5" s="125"/>
      <c r="D5" s="24"/>
      <c r="E5" s="24"/>
      <c r="F5" s="24"/>
      <c r="G5" s="24"/>
      <c r="H5" s="124"/>
      <c r="I5" s="124"/>
      <c r="J5" s="124"/>
      <c r="K5" s="124"/>
      <c r="L5" s="124"/>
    </row>
    <row r="6" spans="1:13" x14ac:dyDescent="0.25">
      <c r="A6" s="124"/>
      <c r="B6" s="126" t="s">
        <v>108</v>
      </c>
      <c r="C6" s="124"/>
      <c r="D6" s="150"/>
      <c r="E6" s="151"/>
      <c r="F6" s="151"/>
      <c r="G6" s="152"/>
      <c r="H6" s="124"/>
      <c r="I6" s="124"/>
      <c r="J6" s="124"/>
      <c r="K6" s="124"/>
      <c r="L6" s="124"/>
    </row>
    <row r="7" spans="1:13" x14ac:dyDescent="0.25">
      <c r="A7" s="124"/>
      <c r="B7" s="126"/>
      <c r="C7" s="124"/>
      <c r="D7" s="24"/>
      <c r="E7" s="24"/>
      <c r="F7" s="24"/>
      <c r="G7" s="24"/>
      <c r="H7" s="124"/>
      <c r="I7" s="124"/>
      <c r="J7" s="124"/>
      <c r="K7" s="124"/>
      <c r="L7" s="124"/>
    </row>
    <row r="8" spans="1:13" x14ac:dyDescent="0.25">
      <c r="A8" s="124"/>
      <c r="B8" s="126" t="s">
        <v>109</v>
      </c>
      <c r="C8" s="124"/>
      <c r="D8" s="153"/>
      <c r="E8" s="154"/>
      <c r="F8" s="154"/>
      <c r="G8" s="155"/>
      <c r="H8" s="124"/>
      <c r="I8" s="124"/>
      <c r="J8" s="124"/>
      <c r="K8" s="124"/>
      <c r="L8" s="124"/>
    </row>
    <row r="9" spans="1:13" x14ac:dyDescent="0.25">
      <c r="A9" s="124"/>
      <c r="B9" s="126"/>
      <c r="C9" s="124"/>
      <c r="D9" s="25"/>
      <c r="E9" s="124"/>
      <c r="F9" s="126"/>
      <c r="G9" s="124"/>
      <c r="H9" s="124"/>
      <c r="I9" s="124"/>
      <c r="J9" s="124"/>
      <c r="K9" s="124"/>
      <c r="L9" s="124"/>
    </row>
    <row r="10" spans="1:13" x14ac:dyDescent="0.25">
      <c r="A10" s="124"/>
      <c r="B10" s="156" t="s">
        <v>110</v>
      </c>
      <c r="C10" s="140"/>
      <c r="D10" s="140"/>
      <c r="E10" s="140"/>
      <c r="F10" s="140"/>
      <c r="G10" s="140"/>
      <c r="H10" s="140"/>
      <c r="I10" s="140"/>
      <c r="J10" s="140"/>
      <c r="K10" s="140"/>
      <c r="L10" s="140"/>
    </row>
    <row r="11" spans="1:13" x14ac:dyDescent="0.25">
      <c r="A11" s="124"/>
      <c r="B11" s="157"/>
      <c r="C11" s="157"/>
      <c r="D11" s="157"/>
      <c r="E11" s="157"/>
      <c r="F11" s="157"/>
      <c r="G11" s="157"/>
      <c r="H11" s="157"/>
      <c r="I11" s="157"/>
      <c r="J11" s="157"/>
      <c r="K11" s="157"/>
      <c r="L11" s="157"/>
    </row>
    <row r="12" spans="1:13" x14ac:dyDescent="0.25">
      <c r="A12" s="124"/>
      <c r="B12" s="130"/>
      <c r="C12" s="131"/>
      <c r="D12" s="131"/>
      <c r="E12" s="131"/>
      <c r="F12" s="131"/>
      <c r="G12" s="131"/>
      <c r="H12" s="131"/>
      <c r="I12" s="131"/>
      <c r="J12" s="131"/>
      <c r="K12" s="131"/>
      <c r="L12" s="132"/>
    </row>
    <row r="13" spans="1:13" x14ac:dyDescent="0.25">
      <c r="A13" s="124"/>
      <c r="B13" s="133"/>
      <c r="C13" s="134"/>
      <c r="D13" s="134"/>
      <c r="E13" s="134"/>
      <c r="F13" s="134"/>
      <c r="G13" s="134"/>
      <c r="H13" s="134"/>
      <c r="I13" s="134"/>
      <c r="J13" s="134"/>
      <c r="K13" s="134"/>
      <c r="L13" s="135"/>
    </row>
    <row r="14" spans="1:13" x14ac:dyDescent="0.25">
      <c r="A14" s="124"/>
      <c r="B14" s="136"/>
      <c r="C14" s="137"/>
      <c r="D14" s="137"/>
      <c r="E14" s="137"/>
      <c r="F14" s="137"/>
      <c r="G14" s="137"/>
      <c r="H14" s="137"/>
      <c r="I14" s="137"/>
      <c r="J14" s="137"/>
      <c r="K14" s="137"/>
      <c r="L14" s="138"/>
    </row>
    <row r="15" spans="1:13" x14ac:dyDescent="0.25">
      <c r="A15" s="124"/>
      <c r="B15" s="126"/>
      <c r="C15" s="124"/>
      <c r="D15" s="25"/>
      <c r="E15" s="124"/>
      <c r="F15" s="126"/>
      <c r="G15" s="124"/>
      <c r="H15" s="124"/>
      <c r="I15" s="124"/>
      <c r="J15" s="124"/>
      <c r="K15" s="124"/>
      <c r="L15" s="124"/>
    </row>
    <row r="16" spans="1:13" x14ac:dyDescent="0.25">
      <c r="A16" s="124"/>
      <c r="B16" s="139" t="s">
        <v>111</v>
      </c>
      <c r="C16" s="140"/>
      <c r="D16" s="140"/>
      <c r="E16" s="140"/>
      <c r="F16" s="140"/>
      <c r="G16" s="140"/>
      <c r="H16" s="140"/>
      <c r="I16" s="140"/>
      <c r="J16" s="140"/>
      <c r="K16" s="140"/>
      <c r="L16" s="140"/>
    </row>
    <row r="17" spans="1:13" x14ac:dyDescent="0.25">
      <c r="A17" s="124"/>
      <c r="B17" s="140"/>
      <c r="C17" s="140"/>
      <c r="D17" s="140"/>
      <c r="E17" s="140"/>
      <c r="F17" s="140"/>
      <c r="G17" s="140"/>
      <c r="H17" s="140"/>
      <c r="I17" s="140"/>
      <c r="J17" s="140"/>
      <c r="K17" s="140"/>
      <c r="L17" s="140"/>
    </row>
    <row r="18" spans="1:13" x14ac:dyDescent="0.25">
      <c r="A18" s="124"/>
      <c r="B18" s="141"/>
      <c r="C18" s="131"/>
      <c r="D18" s="131"/>
      <c r="E18" s="131"/>
      <c r="F18" s="131"/>
      <c r="G18" s="131"/>
      <c r="H18" s="131"/>
      <c r="I18" s="131"/>
      <c r="J18" s="131"/>
      <c r="K18" s="131"/>
      <c r="L18" s="132"/>
    </row>
    <row r="19" spans="1:13" x14ac:dyDescent="0.25">
      <c r="A19" s="124"/>
      <c r="B19" s="136"/>
      <c r="C19" s="137"/>
      <c r="D19" s="137"/>
      <c r="E19" s="137"/>
      <c r="F19" s="137"/>
      <c r="G19" s="137"/>
      <c r="H19" s="137"/>
      <c r="I19" s="137"/>
      <c r="J19" s="137"/>
      <c r="K19" s="137"/>
      <c r="L19" s="138"/>
    </row>
    <row r="20" spans="1:13" ht="51.75" customHeight="1" x14ac:dyDescent="0.25">
      <c r="A20" s="127"/>
      <c r="B20" s="142" t="s">
        <v>330</v>
      </c>
      <c r="C20" s="143"/>
      <c r="D20" s="143"/>
      <c r="E20" s="143"/>
      <c r="F20" s="143"/>
      <c r="G20" s="143"/>
      <c r="H20" s="143"/>
      <c r="I20" s="143"/>
      <c r="J20" s="143"/>
      <c r="K20" s="143"/>
      <c r="L20" s="143"/>
      <c r="M20" s="26"/>
    </row>
    <row r="21" spans="1:13" x14ac:dyDescent="0.25">
      <c r="A21" s="128"/>
      <c r="B21" s="144" t="s">
        <v>326</v>
      </c>
      <c r="C21" s="145"/>
      <c r="D21" s="145"/>
      <c r="E21" s="145"/>
      <c r="F21" s="145"/>
      <c r="G21" s="145"/>
      <c r="H21" s="145"/>
      <c r="I21" s="145"/>
      <c r="J21" s="145"/>
      <c r="K21" s="145"/>
      <c r="L21" s="145"/>
    </row>
    <row r="22" spans="1:13" x14ac:dyDescent="0.25">
      <c r="A22" s="124"/>
      <c r="B22" s="124"/>
      <c r="C22" s="124"/>
      <c r="D22" s="124"/>
      <c r="E22" s="124"/>
      <c r="F22" s="124"/>
      <c r="G22" s="124"/>
      <c r="H22" s="124"/>
      <c r="I22" s="124"/>
      <c r="J22" s="124"/>
      <c r="K22" s="124"/>
      <c r="L22" s="124"/>
    </row>
    <row r="23" spans="1:13" x14ac:dyDescent="0.25">
      <c r="B23" s="129"/>
      <c r="C23" s="129"/>
      <c r="D23" s="129"/>
      <c r="E23" s="129"/>
      <c r="F23" s="129"/>
      <c r="G23" s="129"/>
      <c r="H23" s="129"/>
      <c r="I23" s="129"/>
      <c r="J23" s="129"/>
      <c r="K23" s="129"/>
      <c r="L23" s="129"/>
    </row>
  </sheetData>
  <mergeCells count="11">
    <mergeCell ref="A1:L1"/>
    <mergeCell ref="D4:G4"/>
    <mergeCell ref="D6:G6"/>
    <mergeCell ref="D8:G8"/>
    <mergeCell ref="B10:L11"/>
    <mergeCell ref="B23:L23"/>
    <mergeCell ref="B12:L14"/>
    <mergeCell ref="B16:L17"/>
    <mergeCell ref="B18:L19"/>
    <mergeCell ref="B20:L20"/>
    <mergeCell ref="B21:L21"/>
  </mergeCells>
  <dataValidations count="2">
    <dataValidation type="date" operator="greaterThan" allowBlank="1" showInputMessage="1" showErrorMessage="1" sqref="D8:G8">
      <formula1>1</formula1>
    </dataValidation>
    <dataValidation type="whole" operator="greaterThan" allowBlank="1" showInputMessage="1" showErrorMessage="1" sqref="D6:G6">
      <formula1>0</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opLeftCell="A38" zoomScale="80" zoomScaleNormal="80" workbookViewId="0"/>
  </sheetViews>
  <sheetFormatPr defaultRowHeight="15" x14ac:dyDescent="0.25"/>
  <cols>
    <col min="1" max="1" width="5.28515625" style="36" customWidth="1"/>
    <col min="2" max="2" width="135.7109375" style="37" customWidth="1"/>
    <col min="3" max="3" width="18" style="36" customWidth="1"/>
    <col min="4" max="4" width="12.42578125" style="27" customWidth="1"/>
    <col min="5" max="5" width="11.42578125" style="36" customWidth="1"/>
    <col min="6" max="6" width="11" style="36" customWidth="1"/>
    <col min="7" max="8" width="11.28515625" style="36" customWidth="1"/>
    <col min="9" max="9" width="11" style="36" customWidth="1"/>
    <col min="10" max="10" width="11.42578125" style="36" customWidth="1"/>
    <col min="11" max="16384" width="9.140625" style="36"/>
  </cols>
  <sheetData>
    <row r="1" spans="1:12" x14ac:dyDescent="0.25">
      <c r="A1" s="107" t="s">
        <v>329</v>
      </c>
    </row>
    <row r="2" spans="1:12" s="69" customFormat="1" ht="15" customHeight="1" x14ac:dyDescent="0.25">
      <c r="B2" s="70" t="s">
        <v>129</v>
      </c>
      <c r="C2" s="71"/>
      <c r="D2" s="71"/>
      <c r="E2" s="71"/>
      <c r="F2" s="71"/>
      <c r="G2" s="71"/>
      <c r="H2" s="71"/>
      <c r="I2" s="71"/>
      <c r="J2" s="71"/>
    </row>
    <row r="3" spans="1:12" s="69" customFormat="1" ht="15" customHeight="1" x14ac:dyDescent="0.25">
      <c r="B3" s="108" t="s">
        <v>268</v>
      </c>
      <c r="C3" s="108" t="s">
        <v>269</v>
      </c>
      <c r="D3" s="109" t="s">
        <v>270</v>
      </c>
      <c r="E3" s="109" t="s">
        <v>271</v>
      </c>
      <c r="F3" s="109" t="s">
        <v>272</v>
      </c>
      <c r="G3" s="109" t="s">
        <v>273</v>
      </c>
      <c r="H3" s="109" t="s">
        <v>274</v>
      </c>
      <c r="I3" s="109" t="s">
        <v>275</v>
      </c>
      <c r="J3" s="109" t="s">
        <v>276</v>
      </c>
    </row>
    <row r="4" spans="1:12" ht="45" x14ac:dyDescent="0.25">
      <c r="C4" s="98" t="s">
        <v>255</v>
      </c>
      <c r="D4" s="33" t="s">
        <v>327</v>
      </c>
      <c r="E4" s="158" t="s">
        <v>327</v>
      </c>
      <c r="F4" s="158"/>
      <c r="G4" s="158"/>
      <c r="H4" s="158"/>
      <c r="I4" s="158"/>
      <c r="J4" s="158"/>
    </row>
    <row r="5" spans="1:12" ht="17.25" x14ac:dyDescent="0.25">
      <c r="C5" s="15" t="s">
        <v>256</v>
      </c>
      <c r="D5" s="34" t="s">
        <v>55</v>
      </c>
      <c r="E5" s="159" t="s">
        <v>56</v>
      </c>
      <c r="F5" s="159"/>
      <c r="G5" s="159"/>
      <c r="H5" s="159"/>
      <c r="I5" s="159"/>
      <c r="J5" s="159"/>
    </row>
    <row r="6" spans="1:12" x14ac:dyDescent="0.25">
      <c r="C6" s="16"/>
      <c r="D6" s="35" t="s">
        <v>62</v>
      </c>
      <c r="E6" s="10" t="s">
        <v>57</v>
      </c>
      <c r="F6" s="10" t="s">
        <v>58</v>
      </c>
      <c r="G6" s="10" t="s">
        <v>59</v>
      </c>
      <c r="H6" s="10" t="s">
        <v>60</v>
      </c>
      <c r="I6" s="10" t="s">
        <v>61</v>
      </c>
      <c r="J6" s="10" t="s">
        <v>63</v>
      </c>
    </row>
    <row r="7" spans="1:12" x14ac:dyDescent="0.25">
      <c r="B7" s="38" t="s">
        <v>130</v>
      </c>
      <c r="C7" s="40"/>
      <c r="E7" s="27"/>
      <c r="F7" s="39"/>
    </row>
    <row r="8" spans="1:12" x14ac:dyDescent="0.25">
      <c r="A8" s="36">
        <v>1</v>
      </c>
      <c r="B8" s="41" t="s">
        <v>29</v>
      </c>
      <c r="C8" s="54" t="s">
        <v>168</v>
      </c>
      <c r="D8" s="100"/>
      <c r="E8" s="100"/>
      <c r="F8" s="100"/>
      <c r="G8" s="100"/>
      <c r="H8" s="100"/>
      <c r="I8" s="100"/>
      <c r="J8" s="100"/>
      <c r="K8" s="5"/>
      <c r="L8" s="54"/>
    </row>
    <row r="9" spans="1:12" x14ac:dyDescent="0.25">
      <c r="A9" s="36">
        <f>A8+1</f>
        <v>2</v>
      </c>
      <c r="B9" s="42" t="s">
        <v>8</v>
      </c>
      <c r="C9" s="54" t="s">
        <v>169</v>
      </c>
      <c r="D9" s="115"/>
      <c r="E9" s="115"/>
      <c r="F9" s="115"/>
      <c r="G9" s="115"/>
      <c r="H9" s="115"/>
      <c r="I9" s="115"/>
      <c r="J9" s="115"/>
      <c r="K9" s="5"/>
      <c r="L9" s="54"/>
    </row>
    <row r="10" spans="1:12" x14ac:dyDescent="0.25">
      <c r="A10" s="36">
        <f t="shared" ref="A10:A50" si="0">A9+1</f>
        <v>3</v>
      </c>
      <c r="B10" s="42" t="s">
        <v>9</v>
      </c>
      <c r="C10" s="54" t="s">
        <v>170</v>
      </c>
      <c r="D10" s="97" t="str">
        <f>IF(AND(ISNUMBER(D11),ISNUMBER(D12),ISNUMBER(D13),ISNUMBER(D14),ISNUMBER(D15 ),ISNUMBER(D16 )),SUM(D11:D16),"")</f>
        <v/>
      </c>
      <c r="E10" s="97" t="str">
        <f t="shared" ref="E10:J10" si="1">IF(AND(ISNUMBER(E11),ISNUMBER(E12),ISNUMBER(E13),ISNUMBER(E14),ISNUMBER(E15 ),ISNUMBER(E16 )),SUM(E11:E16),"")</f>
        <v/>
      </c>
      <c r="F10" s="97" t="str">
        <f t="shared" si="1"/>
        <v/>
      </c>
      <c r="G10" s="97" t="str">
        <f t="shared" si="1"/>
        <v/>
      </c>
      <c r="H10" s="97" t="str">
        <f t="shared" si="1"/>
        <v/>
      </c>
      <c r="I10" s="97" t="str">
        <f t="shared" si="1"/>
        <v/>
      </c>
      <c r="J10" s="97" t="str">
        <f t="shared" si="1"/>
        <v/>
      </c>
      <c r="K10" s="5"/>
      <c r="L10" s="54"/>
    </row>
    <row r="11" spans="1:12" x14ac:dyDescent="0.25">
      <c r="A11" s="36">
        <f t="shared" si="0"/>
        <v>4</v>
      </c>
      <c r="B11" s="51" t="s">
        <v>143</v>
      </c>
      <c r="C11" s="55" t="s">
        <v>171</v>
      </c>
      <c r="D11" s="102"/>
      <c r="E11" s="102"/>
      <c r="F11" s="102"/>
      <c r="G11" s="102"/>
      <c r="H11" s="102"/>
      <c r="I11" s="102"/>
      <c r="J11" s="102"/>
      <c r="K11" s="5"/>
      <c r="L11" s="54"/>
    </row>
    <row r="12" spans="1:12" x14ac:dyDescent="0.25">
      <c r="A12" s="36">
        <f t="shared" si="0"/>
        <v>5</v>
      </c>
      <c r="B12" s="51" t="s">
        <v>144</v>
      </c>
      <c r="C12" s="55" t="s">
        <v>172</v>
      </c>
      <c r="D12" s="100"/>
      <c r="E12" s="100"/>
      <c r="F12" s="100"/>
      <c r="G12" s="100"/>
      <c r="H12" s="100"/>
      <c r="I12" s="100"/>
      <c r="J12" s="100"/>
      <c r="K12" s="5"/>
      <c r="L12" s="54"/>
    </row>
    <row r="13" spans="1:12" x14ac:dyDescent="0.25">
      <c r="A13" s="36">
        <f t="shared" si="0"/>
        <v>6</v>
      </c>
      <c r="B13" s="52" t="s">
        <v>145</v>
      </c>
      <c r="C13" s="55" t="s">
        <v>173</v>
      </c>
      <c r="D13" s="100"/>
      <c r="E13" s="100"/>
      <c r="F13" s="100"/>
      <c r="G13" s="100"/>
      <c r="H13" s="100"/>
      <c r="I13" s="100"/>
      <c r="J13" s="100"/>
      <c r="K13" s="5"/>
      <c r="L13" s="54"/>
    </row>
    <row r="14" spans="1:12" x14ac:dyDescent="0.25">
      <c r="A14" s="36">
        <f t="shared" si="0"/>
        <v>7</v>
      </c>
      <c r="B14" s="52" t="s">
        <v>146</v>
      </c>
      <c r="C14" s="55" t="s">
        <v>174</v>
      </c>
      <c r="D14" s="100"/>
      <c r="E14" s="100"/>
      <c r="F14" s="100"/>
      <c r="G14" s="100"/>
      <c r="H14" s="100"/>
      <c r="I14" s="100"/>
      <c r="J14" s="100"/>
      <c r="K14" s="5"/>
      <c r="L14" s="54"/>
    </row>
    <row r="15" spans="1:12" x14ac:dyDescent="0.25">
      <c r="A15" s="36">
        <f t="shared" si="0"/>
        <v>8</v>
      </c>
      <c r="B15" s="52" t="s">
        <v>244</v>
      </c>
      <c r="C15" s="55" t="s">
        <v>175</v>
      </c>
      <c r="D15" s="100"/>
      <c r="E15" s="100"/>
      <c r="F15" s="100"/>
      <c r="G15" s="100"/>
      <c r="H15" s="100"/>
      <c r="I15" s="100"/>
      <c r="J15" s="100"/>
      <c r="K15" s="5"/>
      <c r="L15" s="54"/>
    </row>
    <row r="16" spans="1:12" x14ac:dyDescent="0.25">
      <c r="A16" s="36">
        <f t="shared" si="0"/>
        <v>9</v>
      </c>
      <c r="B16" s="52" t="s">
        <v>147</v>
      </c>
      <c r="C16" s="55" t="s">
        <v>176</v>
      </c>
      <c r="D16" s="100"/>
      <c r="E16" s="100"/>
      <c r="F16" s="100"/>
      <c r="G16" s="100"/>
      <c r="H16" s="100"/>
      <c r="I16" s="100"/>
      <c r="J16" s="100"/>
      <c r="K16" s="5"/>
      <c r="L16" s="54"/>
    </row>
    <row r="17" spans="1:12" x14ac:dyDescent="0.25">
      <c r="A17" s="36">
        <f t="shared" si="0"/>
        <v>10</v>
      </c>
      <c r="B17" s="43" t="s">
        <v>30</v>
      </c>
      <c r="C17" s="54"/>
      <c r="D17" s="115"/>
      <c r="E17" s="115"/>
      <c r="F17" s="115"/>
      <c r="G17" s="115"/>
      <c r="H17" s="115"/>
      <c r="I17" s="115"/>
      <c r="J17" s="115"/>
      <c r="K17" s="5"/>
      <c r="L17" s="54"/>
    </row>
    <row r="18" spans="1:12" x14ac:dyDescent="0.25">
      <c r="A18" s="36">
        <f t="shared" si="0"/>
        <v>11</v>
      </c>
      <c r="B18" s="44" t="s">
        <v>11</v>
      </c>
      <c r="C18" s="54" t="s">
        <v>177</v>
      </c>
      <c r="D18" s="97" t="str">
        <f>IF(AND(ISNUMBER(D8),ISNUMBER(D9),ISNUMBER(D10),ISNUMBER(D17)),D8+D9+D10+D17,"")</f>
        <v/>
      </c>
      <c r="E18" s="97" t="str">
        <f t="shared" ref="E18:J18" si="2">IF(AND(ISNUMBER(E8),ISNUMBER(E9),ISNUMBER(E10),ISNUMBER(E17)),E8+E9+E10+E17,"")</f>
        <v/>
      </c>
      <c r="F18" s="97" t="str">
        <f t="shared" si="2"/>
        <v/>
      </c>
      <c r="G18" s="97" t="str">
        <f t="shared" si="2"/>
        <v/>
      </c>
      <c r="H18" s="97" t="str">
        <f t="shared" si="2"/>
        <v/>
      </c>
      <c r="I18" s="97" t="str">
        <f t="shared" si="2"/>
        <v/>
      </c>
      <c r="J18" s="97" t="str">
        <f t="shared" si="2"/>
        <v/>
      </c>
      <c r="K18" s="5"/>
      <c r="L18" s="54"/>
    </row>
    <row r="19" spans="1:12" x14ac:dyDescent="0.25">
      <c r="A19" s="36">
        <f t="shared" si="0"/>
        <v>12</v>
      </c>
      <c r="B19" s="53" t="s">
        <v>31</v>
      </c>
      <c r="C19" s="55" t="s">
        <v>178</v>
      </c>
      <c r="D19" s="116"/>
      <c r="E19" s="116"/>
      <c r="F19" s="116"/>
      <c r="G19" s="116"/>
      <c r="H19" s="116"/>
      <c r="I19" s="116"/>
      <c r="J19" s="116"/>
      <c r="K19" s="5"/>
      <c r="L19" s="54"/>
    </row>
    <row r="20" spans="1:12" x14ac:dyDescent="0.25">
      <c r="A20" s="36">
        <f t="shared" si="0"/>
        <v>13</v>
      </c>
      <c r="B20" s="45" t="s">
        <v>12</v>
      </c>
      <c r="C20" s="54" t="s">
        <v>179</v>
      </c>
      <c r="D20" s="97" t="str">
        <f>IF(AND(ISNUMBER(D18),ISNUMBER(D19)),D18+D19,"")</f>
        <v/>
      </c>
      <c r="E20" s="97" t="str">
        <f t="shared" ref="E20:J20" si="3">IF(AND(ISNUMBER(E18),ISNUMBER(E19)),E18+E19,"")</f>
        <v/>
      </c>
      <c r="F20" s="97" t="str">
        <f t="shared" si="3"/>
        <v/>
      </c>
      <c r="G20" s="97" t="str">
        <f t="shared" si="3"/>
        <v/>
      </c>
      <c r="H20" s="97" t="str">
        <f t="shared" si="3"/>
        <v/>
      </c>
      <c r="I20" s="97" t="str">
        <f t="shared" si="3"/>
        <v/>
      </c>
      <c r="J20" s="97" t="str">
        <f t="shared" si="3"/>
        <v/>
      </c>
      <c r="K20" s="5"/>
      <c r="L20" s="54"/>
    </row>
    <row r="21" spans="1:12" x14ac:dyDescent="0.25">
      <c r="A21" s="36">
        <f t="shared" si="0"/>
        <v>14</v>
      </c>
      <c r="B21" s="43" t="s">
        <v>10</v>
      </c>
      <c r="C21" s="54"/>
      <c r="D21" s="97" t="str">
        <f>IF(AND(ISNUMBER(D22),ISNUMBER(D23),ISNUMBER(D24),ISNUMBER(D25),ISNUMBER(D26),ISNUMBER(D27),ISNUMBER(D28),ISNUMBER(D29),ISNUMBER(D30),ISNUMBER(D31)),SUM(D22:D31),"")</f>
        <v/>
      </c>
      <c r="E21" s="97" t="str">
        <f t="shared" ref="E21:J21" si="4">IF(AND(ISNUMBER(E22),ISNUMBER(E23),ISNUMBER(E24),ISNUMBER(E25),ISNUMBER(E26),ISNUMBER(E27),ISNUMBER(E28),ISNUMBER(E29),ISNUMBER(E30),ISNUMBER(E31)),SUM(E22:E31),"")</f>
        <v/>
      </c>
      <c r="F21" s="97" t="str">
        <f t="shared" si="4"/>
        <v/>
      </c>
      <c r="G21" s="97" t="str">
        <f t="shared" si="4"/>
        <v/>
      </c>
      <c r="H21" s="97" t="str">
        <f t="shared" si="4"/>
        <v/>
      </c>
      <c r="I21" s="97" t="str">
        <f t="shared" si="4"/>
        <v/>
      </c>
      <c r="J21" s="97" t="str">
        <f t="shared" si="4"/>
        <v/>
      </c>
      <c r="K21" s="5"/>
      <c r="L21" s="54"/>
    </row>
    <row r="22" spans="1:12" x14ac:dyDescent="0.25">
      <c r="A22" s="36">
        <f t="shared" si="0"/>
        <v>15</v>
      </c>
      <c r="B22" s="52" t="s">
        <v>131</v>
      </c>
      <c r="C22" s="54" t="s">
        <v>180</v>
      </c>
      <c r="D22" s="102"/>
      <c r="E22" s="102"/>
      <c r="F22" s="102"/>
      <c r="G22" s="102"/>
      <c r="H22" s="102"/>
      <c r="I22" s="102"/>
      <c r="J22" s="102"/>
      <c r="K22" s="5"/>
      <c r="L22" s="54"/>
    </row>
    <row r="23" spans="1:12" x14ac:dyDescent="0.25">
      <c r="A23" s="36">
        <f t="shared" si="0"/>
        <v>16</v>
      </c>
      <c r="B23" s="52" t="s">
        <v>132</v>
      </c>
      <c r="C23" s="54" t="s">
        <v>181</v>
      </c>
      <c r="D23" s="100"/>
      <c r="E23" s="100"/>
      <c r="F23" s="100"/>
      <c r="G23" s="100"/>
      <c r="H23" s="100"/>
      <c r="I23" s="100"/>
      <c r="J23" s="100"/>
      <c r="K23" s="5"/>
      <c r="L23" s="54"/>
    </row>
    <row r="24" spans="1:12" x14ac:dyDescent="0.25">
      <c r="A24" s="36">
        <f t="shared" si="0"/>
        <v>17</v>
      </c>
      <c r="B24" s="52" t="s">
        <v>133</v>
      </c>
      <c r="C24" s="54" t="s">
        <v>182</v>
      </c>
      <c r="D24" s="100"/>
      <c r="E24" s="100"/>
      <c r="F24" s="100"/>
      <c r="G24" s="100"/>
      <c r="H24" s="100"/>
      <c r="I24" s="100"/>
      <c r="J24" s="100"/>
      <c r="K24" s="5"/>
      <c r="L24" s="54"/>
    </row>
    <row r="25" spans="1:12" x14ac:dyDescent="0.25">
      <c r="A25" s="36">
        <f t="shared" si="0"/>
        <v>18</v>
      </c>
      <c r="B25" s="53" t="s">
        <v>134</v>
      </c>
      <c r="C25" s="54" t="s">
        <v>183</v>
      </c>
      <c r="D25" s="100"/>
      <c r="E25" s="100"/>
      <c r="F25" s="100"/>
      <c r="G25" s="100"/>
      <c r="H25" s="100"/>
      <c r="I25" s="100"/>
      <c r="J25" s="100"/>
      <c r="K25" s="5"/>
      <c r="L25" s="54"/>
    </row>
    <row r="26" spans="1:12" x14ac:dyDescent="0.25">
      <c r="A26" s="36">
        <f t="shared" si="0"/>
        <v>19</v>
      </c>
      <c r="B26" s="52" t="s">
        <v>135</v>
      </c>
      <c r="C26" s="54" t="s">
        <v>184</v>
      </c>
      <c r="D26" s="100"/>
      <c r="E26" s="100"/>
      <c r="F26" s="100"/>
      <c r="G26" s="100"/>
      <c r="H26" s="100"/>
      <c r="I26" s="100"/>
      <c r="J26" s="100"/>
      <c r="K26" s="5"/>
      <c r="L26" s="54"/>
    </row>
    <row r="27" spans="1:12" x14ac:dyDescent="0.25">
      <c r="A27" s="36">
        <f t="shared" si="0"/>
        <v>20</v>
      </c>
      <c r="B27" s="52" t="s">
        <v>136</v>
      </c>
      <c r="C27" s="54" t="s">
        <v>185</v>
      </c>
      <c r="D27" s="100"/>
      <c r="E27" s="100"/>
      <c r="F27" s="100"/>
      <c r="G27" s="100"/>
      <c r="H27" s="100"/>
      <c r="I27" s="100"/>
      <c r="J27" s="100"/>
      <c r="K27" s="5"/>
      <c r="L27" s="54"/>
    </row>
    <row r="28" spans="1:12" x14ac:dyDescent="0.25">
      <c r="A28" s="36">
        <f t="shared" si="0"/>
        <v>21</v>
      </c>
      <c r="B28" s="52" t="s">
        <v>137</v>
      </c>
      <c r="C28" s="54" t="s">
        <v>186</v>
      </c>
      <c r="D28" s="100"/>
      <c r="E28" s="100"/>
      <c r="F28" s="100"/>
      <c r="G28" s="100"/>
      <c r="H28" s="100"/>
      <c r="I28" s="100"/>
      <c r="J28" s="100"/>
      <c r="K28" s="5"/>
      <c r="L28" s="54"/>
    </row>
    <row r="29" spans="1:12" x14ac:dyDescent="0.25">
      <c r="A29" s="36">
        <f t="shared" si="0"/>
        <v>22</v>
      </c>
      <c r="B29" s="53" t="s">
        <v>149</v>
      </c>
      <c r="C29" s="54" t="s">
        <v>187</v>
      </c>
      <c r="D29" s="100"/>
      <c r="E29" s="100"/>
      <c r="F29" s="100"/>
      <c r="G29" s="100"/>
      <c r="H29" s="100"/>
      <c r="I29" s="100"/>
      <c r="J29" s="100"/>
      <c r="K29" s="5"/>
      <c r="L29" s="54"/>
    </row>
    <row r="30" spans="1:12" x14ac:dyDescent="0.25">
      <c r="A30" s="36">
        <f t="shared" si="0"/>
        <v>23</v>
      </c>
      <c r="B30" s="52" t="s">
        <v>138</v>
      </c>
      <c r="C30" s="54" t="s">
        <v>188</v>
      </c>
      <c r="D30" s="100"/>
      <c r="E30" s="100"/>
      <c r="F30" s="100"/>
      <c r="G30" s="100"/>
      <c r="H30" s="100"/>
      <c r="I30" s="100"/>
      <c r="J30" s="100"/>
      <c r="K30" s="5"/>
      <c r="L30" s="54"/>
    </row>
    <row r="31" spans="1:12" x14ac:dyDescent="0.25">
      <c r="A31" s="36">
        <f t="shared" si="0"/>
        <v>24</v>
      </c>
      <c r="B31" s="52" t="s">
        <v>139</v>
      </c>
      <c r="C31" s="54" t="s">
        <v>189</v>
      </c>
      <c r="D31" s="115"/>
      <c r="E31" s="115"/>
      <c r="F31" s="115"/>
      <c r="G31" s="115"/>
      <c r="H31" s="115"/>
      <c r="I31" s="115"/>
      <c r="J31" s="115"/>
      <c r="K31" s="5"/>
      <c r="L31" s="54"/>
    </row>
    <row r="32" spans="1:12" x14ac:dyDescent="0.25">
      <c r="A32" s="36">
        <f t="shared" si="0"/>
        <v>25</v>
      </c>
      <c r="B32" s="44" t="s">
        <v>13</v>
      </c>
      <c r="C32" s="54" t="s">
        <v>190</v>
      </c>
      <c r="D32" s="97" t="str">
        <f>IF(AND(ISNUMBER(D20),ISNUMBER(D21)),D20-D21,"")</f>
        <v/>
      </c>
      <c r="E32" s="97" t="str">
        <f t="shared" ref="E32:J32" si="5">IF(AND(ISNUMBER(E20),ISNUMBER(E21)),E20-E21,"")</f>
        <v/>
      </c>
      <c r="F32" s="97" t="str">
        <f t="shared" si="5"/>
        <v/>
      </c>
      <c r="G32" s="97" t="str">
        <f t="shared" si="5"/>
        <v/>
      </c>
      <c r="H32" s="97" t="str">
        <f t="shared" si="5"/>
        <v/>
      </c>
      <c r="I32" s="97" t="str">
        <f t="shared" si="5"/>
        <v/>
      </c>
      <c r="J32" s="97" t="str">
        <f t="shared" si="5"/>
        <v/>
      </c>
      <c r="K32" s="5"/>
      <c r="L32" s="54"/>
    </row>
    <row r="33" spans="1:12" ht="17.25" x14ac:dyDescent="0.25">
      <c r="A33" s="36">
        <f t="shared" si="0"/>
        <v>26</v>
      </c>
      <c r="B33" s="52" t="s">
        <v>245</v>
      </c>
      <c r="C33" s="54" t="s">
        <v>191</v>
      </c>
      <c r="D33" s="116"/>
      <c r="E33" s="116"/>
      <c r="F33" s="116"/>
      <c r="G33" s="116"/>
      <c r="H33" s="116"/>
      <c r="I33" s="116"/>
      <c r="J33" s="116"/>
      <c r="K33" s="5"/>
      <c r="L33" s="54"/>
    </row>
    <row r="34" spans="1:12" x14ac:dyDescent="0.25">
      <c r="A34" s="36">
        <f t="shared" si="0"/>
        <v>27</v>
      </c>
      <c r="B34" s="44" t="s">
        <v>47</v>
      </c>
      <c r="C34" s="54" t="s">
        <v>192</v>
      </c>
      <c r="D34" s="97"/>
      <c r="E34" s="97"/>
      <c r="F34" s="97"/>
      <c r="G34" s="97"/>
      <c r="H34" s="97"/>
      <c r="I34" s="97"/>
      <c r="J34" s="97"/>
      <c r="K34" s="5"/>
      <c r="L34" s="54"/>
    </row>
    <row r="35" spans="1:12" x14ac:dyDescent="0.25">
      <c r="A35" s="36">
        <f t="shared" si="0"/>
        <v>28</v>
      </c>
      <c r="B35" s="52" t="s">
        <v>48</v>
      </c>
      <c r="C35" s="54" t="s">
        <v>193</v>
      </c>
      <c r="D35" s="97" t="str">
        <f>IF(ISNUMBER('Exceptions Bucket Calculation'!D12),'Exceptions Bucket Calculation'!D12,"")</f>
        <v/>
      </c>
      <c r="E35" s="97" t="str">
        <f>IF(ISNUMBER('Exceptions Bucket Calculation'!E12),'Exceptions Bucket Calculation'!E12,"")</f>
        <v/>
      </c>
      <c r="F35" s="97" t="str">
        <f>IF(ISNUMBER('Exceptions Bucket Calculation'!F12),'Exceptions Bucket Calculation'!F12,"")</f>
        <v/>
      </c>
      <c r="G35" s="97" t="str">
        <f>IF(ISNUMBER('Exceptions Bucket Calculation'!G12),'Exceptions Bucket Calculation'!G12,"")</f>
        <v/>
      </c>
      <c r="H35" s="97" t="str">
        <f>IF(ISNUMBER('Exceptions Bucket Calculation'!H12),'Exceptions Bucket Calculation'!H12,"")</f>
        <v/>
      </c>
      <c r="I35" s="97" t="str">
        <f>IF(ISNUMBER('Exceptions Bucket Calculation'!I12),'Exceptions Bucket Calculation'!I12,"")</f>
        <v/>
      </c>
      <c r="J35" s="97" t="str">
        <f>IF(ISNUMBER('Exceptions Bucket Calculation'!J12),'Exceptions Bucket Calculation'!J12,"")</f>
        <v/>
      </c>
      <c r="K35" s="5"/>
      <c r="L35" s="54"/>
    </row>
    <row r="36" spans="1:12" x14ac:dyDescent="0.25">
      <c r="A36" s="36">
        <f t="shared" si="0"/>
        <v>29</v>
      </c>
      <c r="B36" s="52" t="s">
        <v>49</v>
      </c>
      <c r="C36" s="54" t="s">
        <v>194</v>
      </c>
      <c r="D36" s="97" t="str">
        <f>IF(ISNUMBER('Exceptions Bucket Calculation'!D19),'Exceptions Bucket Calculation'!D19,"")</f>
        <v/>
      </c>
      <c r="E36" s="97" t="str">
        <f>IF(ISNUMBER('Exceptions Bucket Calculation'!E19),'Exceptions Bucket Calculation'!E19,"")</f>
        <v/>
      </c>
      <c r="F36" s="97" t="str">
        <f>IF(ISNUMBER('Exceptions Bucket Calculation'!F19),'Exceptions Bucket Calculation'!F19,"")</f>
        <v/>
      </c>
      <c r="G36" s="97" t="str">
        <f>IF(ISNUMBER('Exceptions Bucket Calculation'!G19),'Exceptions Bucket Calculation'!G19,"")</f>
        <v/>
      </c>
      <c r="H36" s="97" t="str">
        <f>IF(ISNUMBER('Exceptions Bucket Calculation'!H19),'Exceptions Bucket Calculation'!H19,"")</f>
        <v/>
      </c>
      <c r="I36" s="97" t="str">
        <f>IF(ISNUMBER('Exceptions Bucket Calculation'!I19),'Exceptions Bucket Calculation'!I19,"")</f>
        <v/>
      </c>
      <c r="J36" s="97" t="str">
        <f>IF(ISNUMBER('Exceptions Bucket Calculation'!J19),'Exceptions Bucket Calculation'!J19,"")</f>
        <v/>
      </c>
      <c r="K36" s="5"/>
      <c r="L36" s="54"/>
    </row>
    <row r="37" spans="1:12" x14ac:dyDescent="0.25">
      <c r="A37" s="36">
        <f t="shared" si="0"/>
        <v>30</v>
      </c>
      <c r="B37" s="52" t="s">
        <v>50</v>
      </c>
      <c r="C37" s="54" t="s">
        <v>195</v>
      </c>
      <c r="D37" s="97" t="str">
        <f>IF(ISNUMBER('Exceptions Bucket Calculation'!D24),'Exceptions Bucket Calculation'!D24,"")</f>
        <v/>
      </c>
      <c r="E37" s="97" t="str">
        <f>IF(ISNUMBER('Exceptions Bucket Calculation'!E24),'Exceptions Bucket Calculation'!E24,"")</f>
        <v/>
      </c>
      <c r="F37" s="97" t="str">
        <f>IF(ISNUMBER('Exceptions Bucket Calculation'!F24),'Exceptions Bucket Calculation'!F24,"")</f>
        <v/>
      </c>
      <c r="G37" s="97" t="str">
        <f>IF(ISNUMBER('Exceptions Bucket Calculation'!G24),'Exceptions Bucket Calculation'!G24,"")</f>
        <v/>
      </c>
      <c r="H37" s="97" t="str">
        <f>IF(ISNUMBER('Exceptions Bucket Calculation'!H24),'Exceptions Bucket Calculation'!H24,"")</f>
        <v/>
      </c>
      <c r="I37" s="97" t="str">
        <f>IF(ISNUMBER('Exceptions Bucket Calculation'!I24),'Exceptions Bucket Calculation'!I24,"")</f>
        <v/>
      </c>
      <c r="J37" s="97" t="str">
        <f>IF(ISNUMBER('Exceptions Bucket Calculation'!J24),'Exceptions Bucket Calculation'!J24,"")</f>
        <v/>
      </c>
      <c r="K37" s="5"/>
      <c r="L37" s="54"/>
    </row>
    <row r="38" spans="1:12" x14ac:dyDescent="0.25">
      <c r="A38" s="36">
        <f t="shared" si="0"/>
        <v>31</v>
      </c>
      <c r="B38" s="44" t="s">
        <v>51</v>
      </c>
      <c r="C38" s="54" t="s">
        <v>196</v>
      </c>
      <c r="D38" s="97" t="str">
        <f>IF(AND(ISNUMBER(D34),ISNUMBER(D35),ISNUMBER(D36),ISNUMBER(D37)),D34-SUM(D35:D37),"")</f>
        <v/>
      </c>
      <c r="E38" s="97" t="str">
        <f t="shared" ref="E38:J38" si="6">IF(AND(ISNUMBER(E34),ISNUMBER(E35),ISNUMBER(E36),ISNUMBER(E37)),E34-SUM(E35:E37),"")</f>
        <v/>
      </c>
      <c r="F38" s="97" t="str">
        <f t="shared" si="6"/>
        <v/>
      </c>
      <c r="G38" s="97" t="str">
        <f t="shared" si="6"/>
        <v/>
      </c>
      <c r="H38" s="97" t="str">
        <f t="shared" si="6"/>
        <v/>
      </c>
      <c r="I38" s="97" t="str">
        <f t="shared" si="6"/>
        <v/>
      </c>
      <c r="J38" s="97" t="str">
        <f t="shared" si="6"/>
        <v/>
      </c>
      <c r="K38" s="5"/>
      <c r="L38" s="54"/>
    </row>
    <row r="39" spans="1:12" x14ac:dyDescent="0.25">
      <c r="A39" s="36">
        <f t="shared" si="0"/>
        <v>32</v>
      </c>
      <c r="B39" s="52" t="s">
        <v>52</v>
      </c>
      <c r="C39" s="54" t="s">
        <v>197</v>
      </c>
      <c r="D39" s="116"/>
      <c r="E39" s="116"/>
      <c r="F39" s="116"/>
      <c r="G39" s="116"/>
      <c r="H39" s="116"/>
      <c r="I39" s="116"/>
      <c r="J39" s="116"/>
      <c r="K39" s="5"/>
      <c r="L39" s="54"/>
    </row>
    <row r="40" spans="1:12" x14ac:dyDescent="0.25">
      <c r="A40" s="36">
        <f t="shared" si="0"/>
        <v>33</v>
      </c>
      <c r="B40" s="44" t="s">
        <v>51</v>
      </c>
      <c r="C40" s="54" t="s">
        <v>198</v>
      </c>
      <c r="D40" s="97"/>
      <c r="E40" s="97" t="str">
        <f t="shared" ref="E40:J40" si="7">IF(AND(ISNUMBER(E38),ISNUMBER(E39)),E38-E39,"")</f>
        <v/>
      </c>
      <c r="F40" s="97" t="str">
        <f t="shared" si="7"/>
        <v/>
      </c>
      <c r="G40" s="97" t="str">
        <f t="shared" si="7"/>
        <v/>
      </c>
      <c r="H40" s="97" t="str">
        <f t="shared" si="7"/>
        <v/>
      </c>
      <c r="I40" s="97" t="str">
        <f t="shared" si="7"/>
        <v/>
      </c>
      <c r="J40" s="97" t="str">
        <f t="shared" si="7"/>
        <v/>
      </c>
      <c r="K40" s="5"/>
      <c r="L40" s="54"/>
    </row>
    <row r="41" spans="1:12" x14ac:dyDescent="0.25">
      <c r="A41" s="36">
        <f t="shared" si="0"/>
        <v>34</v>
      </c>
      <c r="B41" s="52" t="s">
        <v>53</v>
      </c>
      <c r="C41" s="54" t="s">
        <v>199</v>
      </c>
      <c r="D41" s="97" t="str">
        <f>IF(ISNUMBER('Exceptions Bucket Calculation'!D32),'Exceptions Bucket Calculation'!D32,"")</f>
        <v/>
      </c>
      <c r="E41" s="97" t="str">
        <f>IF(ISNUMBER('Exceptions Bucket Calculation'!E32),'Exceptions Bucket Calculation'!E32,"")</f>
        <v/>
      </c>
      <c r="F41" s="97" t="str">
        <f>IF(ISNUMBER('Exceptions Bucket Calculation'!F32),'Exceptions Bucket Calculation'!F32,"")</f>
        <v/>
      </c>
      <c r="G41" s="97" t="str">
        <f>IF(ISNUMBER('Exceptions Bucket Calculation'!G32),'Exceptions Bucket Calculation'!G32,"")</f>
        <v/>
      </c>
      <c r="H41" s="97" t="str">
        <f>IF(ISNUMBER('Exceptions Bucket Calculation'!H32),'Exceptions Bucket Calculation'!H32,"")</f>
        <v/>
      </c>
      <c r="I41" s="97" t="str">
        <f>IF(ISNUMBER('Exceptions Bucket Calculation'!I32),'Exceptions Bucket Calculation'!I32,"")</f>
        <v/>
      </c>
      <c r="J41" s="97" t="str">
        <f>IF(ISNUMBER('Exceptions Bucket Calculation'!J32),'Exceptions Bucket Calculation'!J32,"")</f>
        <v/>
      </c>
      <c r="K41" s="5"/>
      <c r="L41" s="54"/>
    </row>
    <row r="42" spans="1:12" x14ac:dyDescent="0.25">
      <c r="B42" s="52"/>
      <c r="C42" s="54"/>
      <c r="D42" s="39"/>
      <c r="E42" s="39"/>
      <c r="F42" s="39"/>
      <c r="G42" s="39"/>
      <c r="H42" s="39"/>
      <c r="I42" s="39"/>
      <c r="J42" s="39"/>
      <c r="K42" s="5"/>
      <c r="L42" s="54"/>
    </row>
    <row r="43" spans="1:12" x14ac:dyDescent="0.25">
      <c r="A43" s="36">
        <f>A41+1</f>
        <v>35</v>
      </c>
      <c r="B43" s="44" t="s">
        <v>14</v>
      </c>
      <c r="C43" s="54" t="s">
        <v>200</v>
      </c>
      <c r="D43" s="97" t="str">
        <f>IF(AND(ISNUMBER(D40),ISNUMBER(D41)),D40-D41,"")</f>
        <v/>
      </c>
      <c r="E43" s="97" t="str">
        <f t="shared" ref="E43:J43" si="8">IF(AND(ISNUMBER(E40),ISNUMBER(E41)),E40-E41,"")</f>
        <v/>
      </c>
      <c r="F43" s="97" t="str">
        <f t="shared" si="8"/>
        <v/>
      </c>
      <c r="G43" s="97" t="str">
        <f t="shared" si="8"/>
        <v/>
      </c>
      <c r="H43" s="97" t="str">
        <f t="shared" si="8"/>
        <v/>
      </c>
      <c r="I43" s="97" t="str">
        <f t="shared" si="8"/>
        <v/>
      </c>
      <c r="J43" s="97" t="str">
        <f t="shared" si="8"/>
        <v/>
      </c>
      <c r="K43" s="5"/>
      <c r="L43" s="54"/>
    </row>
    <row r="44" spans="1:12" x14ac:dyDescent="0.25">
      <c r="B44" s="42"/>
      <c r="C44" s="54"/>
      <c r="D44" s="39"/>
      <c r="E44" s="39"/>
      <c r="F44" s="39"/>
      <c r="G44" s="39"/>
      <c r="H44" s="39"/>
      <c r="I44" s="39"/>
      <c r="J44" s="39"/>
      <c r="K44" s="5"/>
      <c r="L44" s="54"/>
    </row>
    <row r="45" spans="1:12" x14ac:dyDescent="0.25">
      <c r="B45" s="38" t="s">
        <v>140</v>
      </c>
      <c r="C45" s="54"/>
      <c r="D45" s="39"/>
      <c r="E45" s="39"/>
      <c r="F45" s="39"/>
      <c r="G45" s="39"/>
      <c r="H45" s="39"/>
      <c r="I45" s="39"/>
      <c r="J45" s="39"/>
      <c r="K45" s="5"/>
      <c r="L45" s="54"/>
    </row>
    <row r="46" spans="1:12" x14ac:dyDescent="0.25">
      <c r="A46" s="36">
        <f>+A43+1</f>
        <v>36</v>
      </c>
      <c r="B46" s="42" t="s">
        <v>15</v>
      </c>
      <c r="C46" s="54" t="s">
        <v>201</v>
      </c>
      <c r="D46" s="100"/>
      <c r="E46" s="100"/>
      <c r="F46" s="100"/>
      <c r="G46" s="100"/>
      <c r="H46" s="100"/>
      <c r="I46" s="100"/>
      <c r="J46" s="100"/>
      <c r="K46" s="5"/>
      <c r="L46" s="54"/>
    </row>
    <row r="47" spans="1:12" x14ac:dyDescent="0.25">
      <c r="A47" s="36">
        <f t="shared" si="0"/>
        <v>37</v>
      </c>
      <c r="B47" s="42" t="s">
        <v>16</v>
      </c>
      <c r="C47" s="54" t="s">
        <v>202</v>
      </c>
      <c r="D47" s="100"/>
      <c r="E47" s="100"/>
      <c r="F47" s="100"/>
      <c r="G47" s="100"/>
      <c r="H47" s="100"/>
      <c r="I47" s="100"/>
      <c r="J47" s="100"/>
      <c r="K47" s="5"/>
      <c r="L47" s="54"/>
    </row>
    <row r="48" spans="1:12" x14ac:dyDescent="0.25">
      <c r="A48" s="36">
        <f t="shared" si="0"/>
        <v>38</v>
      </c>
      <c r="B48" s="42" t="s">
        <v>10</v>
      </c>
      <c r="C48" s="54"/>
      <c r="D48" s="96" t="str">
        <f>IF(AND(ISNUMBER(D49),ISNUMBER(D50)),D49+D50,"")</f>
        <v/>
      </c>
      <c r="E48" s="96" t="str">
        <f t="shared" ref="E48:J48" si="9">IF(AND(ISNUMBER(E49),ISNUMBER(E50)),E49+E50,"")</f>
        <v/>
      </c>
      <c r="F48" s="96" t="str">
        <f t="shared" si="9"/>
        <v/>
      </c>
      <c r="G48" s="96" t="str">
        <f t="shared" si="9"/>
        <v/>
      </c>
      <c r="H48" s="96" t="str">
        <f t="shared" si="9"/>
        <v/>
      </c>
      <c r="I48" s="96" t="str">
        <f t="shared" si="9"/>
        <v/>
      </c>
      <c r="J48" s="96" t="str">
        <f t="shared" si="9"/>
        <v/>
      </c>
      <c r="K48" s="5"/>
      <c r="L48" s="54"/>
    </row>
    <row r="49" spans="1:12" x14ac:dyDescent="0.25">
      <c r="A49" s="36">
        <f t="shared" si="0"/>
        <v>39</v>
      </c>
      <c r="B49" s="51" t="s">
        <v>141</v>
      </c>
      <c r="C49" s="54" t="s">
        <v>203</v>
      </c>
      <c r="D49" s="100"/>
      <c r="E49" s="100"/>
      <c r="F49" s="100"/>
      <c r="G49" s="100"/>
      <c r="H49" s="100"/>
      <c r="I49" s="100"/>
      <c r="J49" s="100"/>
      <c r="K49" s="5"/>
      <c r="L49" s="54"/>
    </row>
    <row r="50" spans="1:12" x14ac:dyDescent="0.25">
      <c r="A50" s="36">
        <f t="shared" si="0"/>
        <v>40</v>
      </c>
      <c r="B50" s="51" t="s">
        <v>142</v>
      </c>
      <c r="C50" s="54" t="s">
        <v>204</v>
      </c>
      <c r="D50" s="100"/>
      <c r="E50" s="100"/>
      <c r="F50" s="100"/>
      <c r="G50" s="100"/>
      <c r="H50" s="100"/>
      <c r="I50" s="100"/>
      <c r="J50" s="100"/>
      <c r="K50" s="5"/>
      <c r="L50" s="54"/>
    </row>
    <row r="51" spans="1:12" x14ac:dyDescent="0.25">
      <c r="B51" s="51"/>
      <c r="C51" s="54"/>
      <c r="D51" s="36"/>
      <c r="K51" s="5"/>
      <c r="L51" s="54"/>
    </row>
    <row r="52" spans="1:12" x14ac:dyDescent="0.25">
      <c r="A52" s="36">
        <f>A50+1</f>
        <v>41</v>
      </c>
      <c r="B52" s="46" t="s">
        <v>17</v>
      </c>
      <c r="C52" s="54" t="s">
        <v>205</v>
      </c>
      <c r="D52" s="97" t="str">
        <f>IF(AND(ISNUMBER(D43),ISNUMBER(D46),ISNUMBER(D47),ISNUMBER(D48)),D43+D46+D47-D48,"")</f>
        <v/>
      </c>
      <c r="E52" s="97" t="str">
        <f t="shared" ref="E52:J52" si="10">IF(AND(ISNUMBER(E43),ISNUMBER(E46),ISNUMBER(E47),ISNUMBER(E48)),E43+E46+E47-E48,"")</f>
        <v/>
      </c>
      <c r="F52" s="97" t="str">
        <f t="shared" si="10"/>
        <v/>
      </c>
      <c r="G52" s="97" t="str">
        <f t="shared" si="10"/>
        <v/>
      </c>
      <c r="H52" s="97" t="str">
        <f t="shared" si="10"/>
        <v/>
      </c>
      <c r="I52" s="97" t="str">
        <f t="shared" si="10"/>
        <v/>
      </c>
      <c r="J52" s="97" t="str">
        <f t="shared" si="10"/>
        <v/>
      </c>
      <c r="K52" s="5"/>
      <c r="L52" s="54"/>
    </row>
    <row r="53" spans="1:12" x14ac:dyDescent="0.25">
      <c r="K53" s="5"/>
      <c r="L53" s="54"/>
    </row>
    <row r="54" spans="1:12" s="84" customFormat="1" x14ac:dyDescent="0.25">
      <c r="B54" s="85"/>
      <c r="C54" s="86" t="s">
        <v>325</v>
      </c>
      <c r="D54" s="87" t="str">
        <f>IF(D60=0,"Yes","No")</f>
        <v>No</v>
      </c>
      <c r="E54" s="87" t="str">
        <f t="shared" ref="E54:J54" si="11">IF(E60=0,"Yes","No")</f>
        <v>No</v>
      </c>
      <c r="F54" s="87" t="str">
        <f t="shared" si="11"/>
        <v>No</v>
      </c>
      <c r="G54" s="87" t="str">
        <f t="shared" si="11"/>
        <v>No</v>
      </c>
      <c r="H54" s="87" t="str">
        <f t="shared" si="11"/>
        <v>No</v>
      </c>
      <c r="I54" s="87" t="str">
        <f t="shared" si="11"/>
        <v>No</v>
      </c>
      <c r="J54" s="87" t="str">
        <f t="shared" si="11"/>
        <v>No</v>
      </c>
    </row>
    <row r="55" spans="1:12" x14ac:dyDescent="0.25">
      <c r="C55" s="78"/>
    </row>
    <row r="56" spans="1:12" x14ac:dyDescent="0.25">
      <c r="A56" s="11" t="s">
        <v>64</v>
      </c>
    </row>
    <row r="57" spans="1:12" ht="17.25" x14ac:dyDescent="0.25">
      <c r="A57" s="5" t="s">
        <v>148</v>
      </c>
    </row>
    <row r="58" spans="1:12" ht="36.75" customHeight="1" x14ac:dyDescent="0.25">
      <c r="A58" s="160" t="s">
        <v>323</v>
      </c>
      <c r="B58" s="161"/>
      <c r="C58" s="161"/>
      <c r="D58" s="161"/>
      <c r="E58" s="161"/>
      <c r="F58" s="161"/>
      <c r="G58" s="161"/>
      <c r="H58" s="161"/>
      <c r="I58" s="161"/>
      <c r="J58" s="161"/>
    </row>
    <row r="60" spans="1:12" x14ac:dyDescent="0.25">
      <c r="C60" s="79"/>
      <c r="D60" s="80">
        <f>SUM(D62:D106)</f>
        <v>26</v>
      </c>
      <c r="E60" s="80">
        <f t="shared" ref="E60:J60" si="12">SUM(E62:E106)</f>
        <v>26</v>
      </c>
      <c r="F60" s="80">
        <f t="shared" si="12"/>
        <v>26</v>
      </c>
      <c r="G60" s="80">
        <f t="shared" si="12"/>
        <v>26</v>
      </c>
      <c r="H60" s="80">
        <f t="shared" si="12"/>
        <v>26</v>
      </c>
      <c r="I60" s="80">
        <f t="shared" si="12"/>
        <v>26</v>
      </c>
      <c r="J60" s="80">
        <f t="shared" si="12"/>
        <v>26</v>
      </c>
    </row>
    <row r="61" spans="1:12" x14ac:dyDescent="0.25">
      <c r="C61" s="79"/>
      <c r="D61" s="80"/>
      <c r="E61" s="80"/>
      <c r="F61" s="80"/>
      <c r="G61" s="80"/>
      <c r="H61" s="80"/>
      <c r="I61" s="80"/>
      <c r="J61" s="80"/>
    </row>
    <row r="62" spans="1:12" x14ac:dyDescent="0.25">
      <c r="C62" s="81" t="s">
        <v>168</v>
      </c>
      <c r="D62" s="82">
        <f>IF(D8="",1,0)</f>
        <v>1</v>
      </c>
      <c r="E62" s="82">
        <f t="shared" ref="E62:J62" si="13">IF(E8="",1,0)</f>
        <v>1</v>
      </c>
      <c r="F62" s="82">
        <f t="shared" si="13"/>
        <v>1</v>
      </c>
      <c r="G62" s="82">
        <f t="shared" si="13"/>
        <v>1</v>
      </c>
      <c r="H62" s="82">
        <f t="shared" si="13"/>
        <v>1</v>
      </c>
      <c r="I62" s="82">
        <f t="shared" si="13"/>
        <v>1</v>
      </c>
      <c r="J62" s="82">
        <f t="shared" si="13"/>
        <v>1</v>
      </c>
    </row>
    <row r="63" spans="1:12" x14ac:dyDescent="0.25">
      <c r="C63" s="81" t="s">
        <v>169</v>
      </c>
      <c r="D63" s="82">
        <f t="shared" ref="D63:J63" si="14">IF(D9="",1,0)</f>
        <v>1</v>
      </c>
      <c r="E63" s="82">
        <f t="shared" si="14"/>
        <v>1</v>
      </c>
      <c r="F63" s="82">
        <f t="shared" si="14"/>
        <v>1</v>
      </c>
      <c r="G63" s="82">
        <f t="shared" si="14"/>
        <v>1</v>
      </c>
      <c r="H63" s="82">
        <f t="shared" si="14"/>
        <v>1</v>
      </c>
      <c r="I63" s="82">
        <f t="shared" si="14"/>
        <v>1</v>
      </c>
      <c r="J63" s="82">
        <f t="shared" si="14"/>
        <v>1</v>
      </c>
    </row>
    <row r="64" spans="1:12" x14ac:dyDescent="0.25">
      <c r="C64" s="81" t="s">
        <v>170</v>
      </c>
      <c r="D64" s="82"/>
      <c r="E64" s="82"/>
      <c r="F64" s="82"/>
      <c r="G64" s="82"/>
      <c r="H64" s="82"/>
      <c r="I64" s="82"/>
      <c r="J64" s="82"/>
    </row>
    <row r="65" spans="3:10" x14ac:dyDescent="0.25">
      <c r="C65" s="83" t="s">
        <v>171</v>
      </c>
      <c r="D65" s="82">
        <f t="shared" ref="D65:J65" si="15">IF(D11="",1,0)</f>
        <v>1</v>
      </c>
      <c r="E65" s="82">
        <f t="shared" si="15"/>
        <v>1</v>
      </c>
      <c r="F65" s="82">
        <f t="shared" si="15"/>
        <v>1</v>
      </c>
      <c r="G65" s="82">
        <f t="shared" si="15"/>
        <v>1</v>
      </c>
      <c r="H65" s="82">
        <f t="shared" si="15"/>
        <v>1</v>
      </c>
      <c r="I65" s="82">
        <f t="shared" si="15"/>
        <v>1</v>
      </c>
      <c r="J65" s="82">
        <f t="shared" si="15"/>
        <v>1</v>
      </c>
    </row>
    <row r="66" spans="3:10" x14ac:dyDescent="0.25">
      <c r="C66" s="83" t="s">
        <v>172</v>
      </c>
      <c r="D66" s="82">
        <f t="shared" ref="D66:J66" si="16">IF(D12="",1,0)</f>
        <v>1</v>
      </c>
      <c r="E66" s="82">
        <f t="shared" si="16"/>
        <v>1</v>
      </c>
      <c r="F66" s="82">
        <f t="shared" si="16"/>
        <v>1</v>
      </c>
      <c r="G66" s="82">
        <f t="shared" si="16"/>
        <v>1</v>
      </c>
      <c r="H66" s="82">
        <f t="shared" si="16"/>
        <v>1</v>
      </c>
      <c r="I66" s="82">
        <f t="shared" si="16"/>
        <v>1</v>
      </c>
      <c r="J66" s="82">
        <f t="shared" si="16"/>
        <v>1</v>
      </c>
    </row>
    <row r="67" spans="3:10" x14ac:dyDescent="0.25">
      <c r="C67" s="83" t="s">
        <v>173</v>
      </c>
      <c r="D67" s="82">
        <f t="shared" ref="D67:J67" si="17">IF(D13="",1,0)</f>
        <v>1</v>
      </c>
      <c r="E67" s="82">
        <f t="shared" si="17"/>
        <v>1</v>
      </c>
      <c r="F67" s="82">
        <f t="shared" si="17"/>
        <v>1</v>
      </c>
      <c r="G67" s="82">
        <f t="shared" si="17"/>
        <v>1</v>
      </c>
      <c r="H67" s="82">
        <f t="shared" si="17"/>
        <v>1</v>
      </c>
      <c r="I67" s="82">
        <f t="shared" si="17"/>
        <v>1</v>
      </c>
      <c r="J67" s="82">
        <f t="shared" si="17"/>
        <v>1</v>
      </c>
    </row>
    <row r="68" spans="3:10" x14ac:dyDescent="0.25">
      <c r="C68" s="83" t="s">
        <v>174</v>
      </c>
      <c r="D68" s="82">
        <f t="shared" ref="D68:J68" si="18">IF(D14="",1,0)</f>
        <v>1</v>
      </c>
      <c r="E68" s="82">
        <f t="shared" si="18"/>
        <v>1</v>
      </c>
      <c r="F68" s="82">
        <f t="shared" si="18"/>
        <v>1</v>
      </c>
      <c r="G68" s="82">
        <f t="shared" si="18"/>
        <v>1</v>
      </c>
      <c r="H68" s="82">
        <f t="shared" si="18"/>
        <v>1</v>
      </c>
      <c r="I68" s="82">
        <f t="shared" si="18"/>
        <v>1</v>
      </c>
      <c r="J68" s="82">
        <f t="shared" si="18"/>
        <v>1</v>
      </c>
    </row>
    <row r="69" spans="3:10" x14ac:dyDescent="0.25">
      <c r="C69" s="83" t="s">
        <v>175</v>
      </c>
      <c r="D69" s="82">
        <f t="shared" ref="D69:J69" si="19">IF(D15="",1,0)</f>
        <v>1</v>
      </c>
      <c r="E69" s="82">
        <f t="shared" si="19"/>
        <v>1</v>
      </c>
      <c r="F69" s="82">
        <f t="shared" si="19"/>
        <v>1</v>
      </c>
      <c r="G69" s="82">
        <f t="shared" si="19"/>
        <v>1</v>
      </c>
      <c r="H69" s="82">
        <f t="shared" si="19"/>
        <v>1</v>
      </c>
      <c r="I69" s="82">
        <f t="shared" si="19"/>
        <v>1</v>
      </c>
      <c r="J69" s="82">
        <f t="shared" si="19"/>
        <v>1</v>
      </c>
    </row>
    <row r="70" spans="3:10" x14ac:dyDescent="0.25">
      <c r="C70" s="83" t="s">
        <v>176</v>
      </c>
      <c r="D70" s="82">
        <f t="shared" ref="D70:J70" si="20">IF(D16="",1,0)</f>
        <v>1</v>
      </c>
      <c r="E70" s="82">
        <f t="shared" si="20"/>
        <v>1</v>
      </c>
      <c r="F70" s="82">
        <f t="shared" si="20"/>
        <v>1</v>
      </c>
      <c r="G70" s="82">
        <f t="shared" si="20"/>
        <v>1</v>
      </c>
      <c r="H70" s="82">
        <f t="shared" si="20"/>
        <v>1</v>
      </c>
      <c r="I70" s="82">
        <f t="shared" si="20"/>
        <v>1</v>
      </c>
      <c r="J70" s="82">
        <f t="shared" si="20"/>
        <v>1</v>
      </c>
    </row>
    <row r="71" spans="3:10" x14ac:dyDescent="0.25">
      <c r="C71" s="81"/>
      <c r="D71" s="82">
        <f t="shared" ref="D71:J71" si="21">IF(D17="",1,0)</f>
        <v>1</v>
      </c>
      <c r="E71" s="82">
        <f t="shared" si="21"/>
        <v>1</v>
      </c>
      <c r="F71" s="82">
        <f t="shared" si="21"/>
        <v>1</v>
      </c>
      <c r="G71" s="82">
        <f t="shared" si="21"/>
        <v>1</v>
      </c>
      <c r="H71" s="82">
        <f t="shared" si="21"/>
        <v>1</v>
      </c>
      <c r="I71" s="82">
        <f t="shared" si="21"/>
        <v>1</v>
      </c>
      <c r="J71" s="82">
        <f t="shared" si="21"/>
        <v>1</v>
      </c>
    </row>
    <row r="72" spans="3:10" x14ac:dyDescent="0.25">
      <c r="C72" s="81" t="s">
        <v>177</v>
      </c>
      <c r="D72" s="82"/>
      <c r="E72" s="82"/>
      <c r="F72" s="82"/>
      <c r="G72" s="82"/>
      <c r="H72" s="82"/>
      <c r="I72" s="82"/>
      <c r="J72" s="82"/>
    </row>
    <row r="73" spans="3:10" x14ac:dyDescent="0.25">
      <c r="C73" s="81" t="s">
        <v>178</v>
      </c>
      <c r="D73" s="82">
        <f t="shared" ref="D73:J73" si="22">IF(D19="",1,0)</f>
        <v>1</v>
      </c>
      <c r="E73" s="82">
        <f t="shared" si="22"/>
        <v>1</v>
      </c>
      <c r="F73" s="82">
        <f t="shared" si="22"/>
        <v>1</v>
      </c>
      <c r="G73" s="82">
        <f t="shared" si="22"/>
        <v>1</v>
      </c>
      <c r="H73" s="82">
        <f t="shared" si="22"/>
        <v>1</v>
      </c>
      <c r="I73" s="82">
        <f t="shared" si="22"/>
        <v>1</v>
      </c>
      <c r="J73" s="82">
        <f t="shared" si="22"/>
        <v>1</v>
      </c>
    </row>
    <row r="74" spans="3:10" x14ac:dyDescent="0.25">
      <c r="C74" s="81" t="s">
        <v>179</v>
      </c>
      <c r="D74" s="82"/>
      <c r="E74" s="82"/>
      <c r="F74" s="82"/>
      <c r="G74" s="82"/>
      <c r="H74" s="82"/>
      <c r="I74" s="82"/>
      <c r="J74" s="82"/>
    </row>
    <row r="75" spans="3:10" x14ac:dyDescent="0.25">
      <c r="C75" s="81"/>
      <c r="D75" s="82"/>
      <c r="E75" s="82"/>
      <c r="F75" s="82"/>
      <c r="G75" s="82"/>
      <c r="H75" s="82"/>
      <c r="I75" s="82"/>
      <c r="J75" s="82"/>
    </row>
    <row r="76" spans="3:10" x14ac:dyDescent="0.25">
      <c r="C76" s="81" t="s">
        <v>180</v>
      </c>
      <c r="D76" s="82">
        <f t="shared" ref="D76:J76" si="23">IF(D22="",1,0)</f>
        <v>1</v>
      </c>
      <c r="E76" s="82">
        <f t="shared" si="23"/>
        <v>1</v>
      </c>
      <c r="F76" s="82">
        <f t="shared" si="23"/>
        <v>1</v>
      </c>
      <c r="G76" s="82">
        <f t="shared" si="23"/>
        <v>1</v>
      </c>
      <c r="H76" s="82">
        <f t="shared" si="23"/>
        <v>1</v>
      </c>
      <c r="I76" s="82">
        <f t="shared" si="23"/>
        <v>1</v>
      </c>
      <c r="J76" s="82">
        <f t="shared" si="23"/>
        <v>1</v>
      </c>
    </row>
    <row r="77" spans="3:10" x14ac:dyDescent="0.25">
      <c r="C77" s="81" t="s">
        <v>181</v>
      </c>
      <c r="D77" s="82">
        <f t="shared" ref="D77:J77" si="24">IF(D23="",1,0)</f>
        <v>1</v>
      </c>
      <c r="E77" s="82">
        <f t="shared" si="24"/>
        <v>1</v>
      </c>
      <c r="F77" s="82">
        <f t="shared" si="24"/>
        <v>1</v>
      </c>
      <c r="G77" s="82">
        <f t="shared" si="24"/>
        <v>1</v>
      </c>
      <c r="H77" s="82">
        <f t="shared" si="24"/>
        <v>1</v>
      </c>
      <c r="I77" s="82">
        <f t="shared" si="24"/>
        <v>1</v>
      </c>
      <c r="J77" s="82">
        <f t="shared" si="24"/>
        <v>1</v>
      </c>
    </row>
    <row r="78" spans="3:10" x14ac:dyDescent="0.25">
      <c r="C78" s="81" t="s">
        <v>182</v>
      </c>
      <c r="D78" s="82">
        <f t="shared" ref="D78:J78" si="25">IF(D24="",1,0)</f>
        <v>1</v>
      </c>
      <c r="E78" s="82">
        <f t="shared" si="25"/>
        <v>1</v>
      </c>
      <c r="F78" s="82">
        <f t="shared" si="25"/>
        <v>1</v>
      </c>
      <c r="G78" s="82">
        <f t="shared" si="25"/>
        <v>1</v>
      </c>
      <c r="H78" s="82">
        <f t="shared" si="25"/>
        <v>1</v>
      </c>
      <c r="I78" s="82">
        <f t="shared" si="25"/>
        <v>1</v>
      </c>
      <c r="J78" s="82">
        <f t="shared" si="25"/>
        <v>1</v>
      </c>
    </row>
    <row r="79" spans="3:10" x14ac:dyDescent="0.25">
      <c r="C79" s="81" t="s">
        <v>183</v>
      </c>
      <c r="D79" s="82">
        <f t="shared" ref="D79:J79" si="26">IF(D25="",1,0)</f>
        <v>1</v>
      </c>
      <c r="E79" s="82">
        <f t="shared" si="26"/>
        <v>1</v>
      </c>
      <c r="F79" s="82">
        <f t="shared" si="26"/>
        <v>1</v>
      </c>
      <c r="G79" s="82">
        <f t="shared" si="26"/>
        <v>1</v>
      </c>
      <c r="H79" s="82">
        <f t="shared" si="26"/>
        <v>1</v>
      </c>
      <c r="I79" s="82">
        <f t="shared" si="26"/>
        <v>1</v>
      </c>
      <c r="J79" s="82">
        <f t="shared" si="26"/>
        <v>1</v>
      </c>
    </row>
    <row r="80" spans="3:10" x14ac:dyDescent="0.25">
      <c r="C80" s="81" t="s">
        <v>184</v>
      </c>
      <c r="D80" s="82">
        <f t="shared" ref="D80:J80" si="27">IF(D26="",1,0)</f>
        <v>1</v>
      </c>
      <c r="E80" s="82">
        <f t="shared" si="27"/>
        <v>1</v>
      </c>
      <c r="F80" s="82">
        <f t="shared" si="27"/>
        <v>1</v>
      </c>
      <c r="G80" s="82">
        <f t="shared" si="27"/>
        <v>1</v>
      </c>
      <c r="H80" s="82">
        <f t="shared" si="27"/>
        <v>1</v>
      </c>
      <c r="I80" s="82">
        <f t="shared" si="27"/>
        <v>1</v>
      </c>
      <c r="J80" s="82">
        <f t="shared" si="27"/>
        <v>1</v>
      </c>
    </row>
    <row r="81" spans="3:10" x14ac:dyDescent="0.25">
      <c r="C81" s="81" t="s">
        <v>185</v>
      </c>
      <c r="D81" s="82">
        <f t="shared" ref="D81:J81" si="28">IF(D27="",1,0)</f>
        <v>1</v>
      </c>
      <c r="E81" s="82">
        <f t="shared" si="28"/>
        <v>1</v>
      </c>
      <c r="F81" s="82">
        <f t="shared" si="28"/>
        <v>1</v>
      </c>
      <c r="G81" s="82">
        <f t="shared" si="28"/>
        <v>1</v>
      </c>
      <c r="H81" s="82">
        <f t="shared" si="28"/>
        <v>1</v>
      </c>
      <c r="I81" s="82">
        <f t="shared" si="28"/>
        <v>1</v>
      </c>
      <c r="J81" s="82">
        <f t="shared" si="28"/>
        <v>1</v>
      </c>
    </row>
    <row r="82" spans="3:10" x14ac:dyDescent="0.25">
      <c r="C82" s="81" t="s">
        <v>186</v>
      </c>
      <c r="D82" s="82">
        <f t="shared" ref="D82:J82" si="29">IF(D28="",1,0)</f>
        <v>1</v>
      </c>
      <c r="E82" s="82">
        <f t="shared" si="29"/>
        <v>1</v>
      </c>
      <c r="F82" s="82">
        <f t="shared" si="29"/>
        <v>1</v>
      </c>
      <c r="G82" s="82">
        <f t="shared" si="29"/>
        <v>1</v>
      </c>
      <c r="H82" s="82">
        <f t="shared" si="29"/>
        <v>1</v>
      </c>
      <c r="I82" s="82">
        <f t="shared" si="29"/>
        <v>1</v>
      </c>
      <c r="J82" s="82">
        <f t="shared" si="29"/>
        <v>1</v>
      </c>
    </row>
    <row r="83" spans="3:10" x14ac:dyDescent="0.25">
      <c r="C83" s="81" t="s">
        <v>187</v>
      </c>
      <c r="D83" s="82">
        <f t="shared" ref="D83:J83" si="30">IF(D29="",1,0)</f>
        <v>1</v>
      </c>
      <c r="E83" s="82">
        <f t="shared" si="30"/>
        <v>1</v>
      </c>
      <c r="F83" s="82">
        <f t="shared" si="30"/>
        <v>1</v>
      </c>
      <c r="G83" s="82">
        <f t="shared" si="30"/>
        <v>1</v>
      </c>
      <c r="H83" s="82">
        <f t="shared" si="30"/>
        <v>1</v>
      </c>
      <c r="I83" s="82">
        <f t="shared" si="30"/>
        <v>1</v>
      </c>
      <c r="J83" s="82">
        <f t="shared" si="30"/>
        <v>1</v>
      </c>
    </row>
    <row r="84" spans="3:10" x14ac:dyDescent="0.25">
      <c r="C84" s="81" t="s">
        <v>188</v>
      </c>
      <c r="D84" s="82">
        <f t="shared" ref="D84:J84" si="31">IF(D30="",1,0)</f>
        <v>1</v>
      </c>
      <c r="E84" s="82">
        <f t="shared" si="31"/>
        <v>1</v>
      </c>
      <c r="F84" s="82">
        <f t="shared" si="31"/>
        <v>1</v>
      </c>
      <c r="G84" s="82">
        <f t="shared" si="31"/>
        <v>1</v>
      </c>
      <c r="H84" s="82">
        <f t="shared" si="31"/>
        <v>1</v>
      </c>
      <c r="I84" s="82">
        <f t="shared" si="31"/>
        <v>1</v>
      </c>
      <c r="J84" s="82">
        <f t="shared" si="31"/>
        <v>1</v>
      </c>
    </row>
    <row r="85" spans="3:10" x14ac:dyDescent="0.25">
      <c r="C85" s="81" t="s">
        <v>189</v>
      </c>
      <c r="D85" s="82">
        <f t="shared" ref="D85:J85" si="32">IF(D31="",1,0)</f>
        <v>1</v>
      </c>
      <c r="E85" s="82">
        <f t="shared" si="32"/>
        <v>1</v>
      </c>
      <c r="F85" s="82">
        <f t="shared" si="32"/>
        <v>1</v>
      </c>
      <c r="G85" s="82">
        <f t="shared" si="32"/>
        <v>1</v>
      </c>
      <c r="H85" s="82">
        <f t="shared" si="32"/>
        <v>1</v>
      </c>
      <c r="I85" s="82">
        <f t="shared" si="32"/>
        <v>1</v>
      </c>
      <c r="J85" s="82">
        <f t="shared" si="32"/>
        <v>1</v>
      </c>
    </row>
    <row r="86" spans="3:10" x14ac:dyDescent="0.25">
      <c r="C86" s="81" t="s">
        <v>190</v>
      </c>
      <c r="D86" s="82"/>
      <c r="E86" s="82"/>
      <c r="F86" s="82"/>
      <c r="G86" s="82"/>
      <c r="H86" s="82"/>
      <c r="I86" s="82"/>
      <c r="J86" s="82"/>
    </row>
    <row r="87" spans="3:10" x14ac:dyDescent="0.25">
      <c r="C87" s="81" t="s">
        <v>191</v>
      </c>
      <c r="D87" s="82">
        <f t="shared" ref="D87:J87" si="33">IF(D33="",1,0)</f>
        <v>1</v>
      </c>
      <c r="E87" s="82">
        <f t="shared" si="33"/>
        <v>1</v>
      </c>
      <c r="F87" s="82">
        <f t="shared" si="33"/>
        <v>1</v>
      </c>
      <c r="G87" s="82">
        <f t="shared" si="33"/>
        <v>1</v>
      </c>
      <c r="H87" s="82">
        <f t="shared" si="33"/>
        <v>1</v>
      </c>
      <c r="I87" s="82">
        <f t="shared" si="33"/>
        <v>1</v>
      </c>
      <c r="J87" s="82">
        <f t="shared" si="33"/>
        <v>1</v>
      </c>
    </row>
    <row r="88" spans="3:10" x14ac:dyDescent="0.25">
      <c r="C88" s="81" t="s">
        <v>192</v>
      </c>
      <c r="D88" s="82"/>
      <c r="E88" s="82"/>
      <c r="F88" s="82"/>
      <c r="G88" s="82"/>
      <c r="H88" s="82"/>
      <c r="I88" s="82"/>
      <c r="J88" s="82"/>
    </row>
    <row r="89" spans="3:10" x14ac:dyDescent="0.25">
      <c r="C89" s="81" t="s">
        <v>193</v>
      </c>
      <c r="D89" s="82"/>
      <c r="E89" s="82"/>
      <c r="F89" s="82"/>
      <c r="G89" s="82"/>
      <c r="H89" s="82"/>
      <c r="I89" s="82"/>
      <c r="J89" s="82"/>
    </row>
    <row r="90" spans="3:10" x14ac:dyDescent="0.25">
      <c r="C90" s="81" t="s">
        <v>194</v>
      </c>
      <c r="D90" s="82"/>
      <c r="E90" s="82"/>
      <c r="F90" s="82"/>
      <c r="G90" s="82"/>
      <c r="H90" s="82"/>
      <c r="I90" s="82"/>
      <c r="J90" s="82"/>
    </row>
    <row r="91" spans="3:10" x14ac:dyDescent="0.25">
      <c r="C91" s="81" t="s">
        <v>195</v>
      </c>
      <c r="D91" s="82"/>
      <c r="E91" s="82"/>
      <c r="F91" s="82"/>
      <c r="G91" s="82"/>
      <c r="H91" s="82"/>
      <c r="I91" s="82"/>
      <c r="J91" s="82"/>
    </row>
    <row r="92" spans="3:10" x14ac:dyDescent="0.25">
      <c r="C92" s="81" t="s">
        <v>196</v>
      </c>
      <c r="D92" s="82"/>
      <c r="E92" s="82"/>
      <c r="F92" s="82"/>
      <c r="G92" s="82"/>
      <c r="H92" s="82"/>
      <c r="I92" s="82"/>
      <c r="J92" s="82"/>
    </row>
    <row r="93" spans="3:10" x14ac:dyDescent="0.25">
      <c r="C93" s="81" t="s">
        <v>197</v>
      </c>
      <c r="D93" s="82">
        <f t="shared" ref="D93:J93" si="34">IF(D39="",1,0)</f>
        <v>1</v>
      </c>
      <c r="E93" s="82">
        <f t="shared" si="34"/>
        <v>1</v>
      </c>
      <c r="F93" s="82">
        <f t="shared" si="34"/>
        <v>1</v>
      </c>
      <c r="G93" s="82">
        <f t="shared" si="34"/>
        <v>1</v>
      </c>
      <c r="H93" s="82">
        <f t="shared" si="34"/>
        <v>1</v>
      </c>
      <c r="I93" s="82">
        <f t="shared" si="34"/>
        <v>1</v>
      </c>
      <c r="J93" s="82">
        <f t="shared" si="34"/>
        <v>1</v>
      </c>
    </row>
    <row r="94" spans="3:10" x14ac:dyDescent="0.25">
      <c r="C94" s="81" t="s">
        <v>198</v>
      </c>
      <c r="D94" s="82"/>
      <c r="E94" s="82"/>
      <c r="F94" s="82"/>
      <c r="G94" s="82"/>
      <c r="H94" s="82"/>
      <c r="I94" s="82"/>
      <c r="J94" s="82"/>
    </row>
    <row r="95" spans="3:10" x14ac:dyDescent="0.25">
      <c r="C95" s="81" t="s">
        <v>199</v>
      </c>
      <c r="D95" s="82"/>
      <c r="E95" s="82"/>
      <c r="F95" s="82"/>
      <c r="G95" s="82"/>
      <c r="H95" s="82"/>
      <c r="I95" s="82"/>
      <c r="J95" s="82"/>
    </row>
    <row r="96" spans="3:10" x14ac:dyDescent="0.25">
      <c r="C96" s="81"/>
      <c r="D96" s="82"/>
      <c r="E96" s="82"/>
      <c r="F96" s="82"/>
      <c r="G96" s="82"/>
      <c r="H96" s="82"/>
      <c r="I96" s="82"/>
      <c r="J96" s="82"/>
    </row>
    <row r="97" spans="3:10" x14ac:dyDescent="0.25">
      <c r="C97" s="81" t="s">
        <v>200</v>
      </c>
      <c r="D97" s="82"/>
      <c r="E97" s="82"/>
      <c r="F97" s="82"/>
      <c r="G97" s="82"/>
      <c r="H97" s="82"/>
      <c r="I97" s="82"/>
      <c r="J97" s="82"/>
    </row>
    <row r="98" spans="3:10" x14ac:dyDescent="0.25">
      <c r="C98" s="81"/>
      <c r="D98" s="82"/>
      <c r="E98" s="82"/>
      <c r="F98" s="82"/>
      <c r="G98" s="82"/>
      <c r="H98" s="82"/>
      <c r="I98" s="82"/>
      <c r="J98" s="82"/>
    </row>
    <row r="99" spans="3:10" x14ac:dyDescent="0.25">
      <c r="C99" s="81"/>
      <c r="D99" s="82"/>
      <c r="E99" s="82"/>
      <c r="F99" s="82"/>
      <c r="G99" s="82"/>
      <c r="H99" s="82"/>
      <c r="I99" s="82"/>
      <c r="J99" s="82"/>
    </row>
    <row r="100" spans="3:10" x14ac:dyDescent="0.25">
      <c r="C100" s="81" t="s">
        <v>201</v>
      </c>
      <c r="D100" s="82">
        <f t="shared" ref="D100:J100" si="35">IF(D46="",1,0)</f>
        <v>1</v>
      </c>
      <c r="E100" s="82">
        <f t="shared" si="35"/>
        <v>1</v>
      </c>
      <c r="F100" s="82">
        <f t="shared" si="35"/>
        <v>1</v>
      </c>
      <c r="G100" s="82">
        <f t="shared" si="35"/>
        <v>1</v>
      </c>
      <c r="H100" s="82">
        <f t="shared" si="35"/>
        <v>1</v>
      </c>
      <c r="I100" s="82">
        <f t="shared" si="35"/>
        <v>1</v>
      </c>
      <c r="J100" s="82">
        <f t="shared" si="35"/>
        <v>1</v>
      </c>
    </row>
    <row r="101" spans="3:10" x14ac:dyDescent="0.25">
      <c r="C101" s="81" t="s">
        <v>202</v>
      </c>
      <c r="D101" s="82">
        <f t="shared" ref="D101:J101" si="36">IF(D47="",1,0)</f>
        <v>1</v>
      </c>
      <c r="E101" s="82">
        <f t="shared" si="36"/>
        <v>1</v>
      </c>
      <c r="F101" s="82">
        <f t="shared" si="36"/>
        <v>1</v>
      </c>
      <c r="G101" s="82">
        <f t="shared" si="36"/>
        <v>1</v>
      </c>
      <c r="H101" s="82">
        <f t="shared" si="36"/>
        <v>1</v>
      </c>
      <c r="I101" s="82">
        <f t="shared" si="36"/>
        <v>1</v>
      </c>
      <c r="J101" s="82">
        <f t="shared" si="36"/>
        <v>1</v>
      </c>
    </row>
    <row r="102" spans="3:10" x14ac:dyDescent="0.25">
      <c r="C102" s="81"/>
      <c r="D102" s="82"/>
      <c r="E102" s="82"/>
      <c r="F102" s="82"/>
      <c r="G102" s="82"/>
      <c r="H102" s="82"/>
      <c r="I102" s="82"/>
      <c r="J102" s="82"/>
    </row>
    <row r="103" spans="3:10" x14ac:dyDescent="0.25">
      <c r="C103" s="81" t="s">
        <v>203</v>
      </c>
      <c r="D103" s="82">
        <f t="shared" ref="D103:J103" si="37">IF(D49="",1,0)</f>
        <v>1</v>
      </c>
      <c r="E103" s="82">
        <f t="shared" si="37"/>
        <v>1</v>
      </c>
      <c r="F103" s="82">
        <f t="shared" si="37"/>
        <v>1</v>
      </c>
      <c r="G103" s="82">
        <f t="shared" si="37"/>
        <v>1</v>
      </c>
      <c r="H103" s="82">
        <f t="shared" si="37"/>
        <v>1</v>
      </c>
      <c r="I103" s="82">
        <f t="shared" si="37"/>
        <v>1</v>
      </c>
      <c r="J103" s="82">
        <f t="shared" si="37"/>
        <v>1</v>
      </c>
    </row>
    <row r="104" spans="3:10" x14ac:dyDescent="0.25">
      <c r="C104" s="81" t="s">
        <v>204</v>
      </c>
      <c r="D104" s="82">
        <f t="shared" ref="D104:J104" si="38">IF(D50="",1,0)</f>
        <v>1</v>
      </c>
      <c r="E104" s="82">
        <f t="shared" si="38"/>
        <v>1</v>
      </c>
      <c r="F104" s="82">
        <f t="shared" si="38"/>
        <v>1</v>
      </c>
      <c r="G104" s="82">
        <f t="shared" si="38"/>
        <v>1</v>
      </c>
      <c r="H104" s="82">
        <f t="shared" si="38"/>
        <v>1</v>
      </c>
      <c r="I104" s="82">
        <f t="shared" si="38"/>
        <v>1</v>
      </c>
      <c r="J104" s="82">
        <f t="shared" si="38"/>
        <v>1</v>
      </c>
    </row>
    <row r="105" spans="3:10" x14ac:dyDescent="0.25">
      <c r="C105" s="81"/>
      <c r="D105" s="82"/>
      <c r="E105" s="82"/>
      <c r="F105" s="82"/>
      <c r="G105" s="82"/>
      <c r="H105" s="82"/>
      <c r="I105" s="82"/>
      <c r="J105" s="82"/>
    </row>
    <row r="106" spans="3:10" x14ac:dyDescent="0.25">
      <c r="C106" s="81" t="s">
        <v>205</v>
      </c>
      <c r="D106" s="82"/>
      <c r="E106" s="82"/>
      <c r="F106" s="82"/>
      <c r="G106" s="82"/>
      <c r="H106" s="82"/>
      <c r="I106" s="82"/>
      <c r="J106" s="82"/>
    </row>
    <row r="107" spans="3:10" x14ac:dyDescent="0.25">
      <c r="C107" s="79"/>
      <c r="D107" s="82"/>
      <c r="E107" s="79"/>
      <c r="F107" s="79"/>
      <c r="G107" s="79"/>
      <c r="H107" s="79"/>
      <c r="I107" s="79"/>
      <c r="J107" s="79"/>
    </row>
  </sheetData>
  <mergeCells count="3">
    <mergeCell ref="E4:J4"/>
    <mergeCell ref="E5:J5"/>
    <mergeCell ref="A58:J58"/>
  </mergeCells>
  <pageMargins left="0.7" right="0.7" top="0.75" bottom="0.75" header="0.3" footer="0.3"/>
  <pageSetup scale="51" orientation="landscape" r:id="rId1"/>
  <ignoredErrors>
    <ignoredError sqref="E10:J10 D52:J52 D43:J43 D41:J41 D18:J18 D48:J48 D20:J21 E19:J19 D32:J32 E22:J31 D35:J38 E33:J33 E40:J40" unlockedFormula="1"/>
    <ignoredError sqref="D10" formulaRange="1"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showGridLines="0" topLeftCell="C22" zoomScale="80" zoomScaleNormal="80" workbookViewId="0"/>
  </sheetViews>
  <sheetFormatPr defaultRowHeight="15" x14ac:dyDescent="0.25"/>
  <cols>
    <col min="1" max="1" width="4.28515625" style="39" customWidth="1"/>
    <col min="2" max="2" width="158.5703125" style="36" customWidth="1"/>
    <col min="3" max="3" width="17.5703125" style="64" customWidth="1"/>
    <col min="4" max="4" width="11.5703125" style="36" customWidth="1"/>
    <col min="5" max="5" width="11" style="36" customWidth="1"/>
    <col min="6" max="6" width="11.140625" style="36" customWidth="1"/>
    <col min="7" max="7" width="10.7109375" style="36" customWidth="1"/>
    <col min="8" max="8" width="10" style="36" customWidth="1"/>
    <col min="9" max="9" width="11.85546875" style="36" customWidth="1"/>
    <col min="10" max="10" width="10.7109375" style="36" customWidth="1"/>
    <col min="11" max="16384" width="9.140625" style="36"/>
  </cols>
  <sheetData>
    <row r="1" spans="1:11" x14ac:dyDescent="0.25">
      <c r="A1" s="107" t="s">
        <v>329</v>
      </c>
    </row>
    <row r="2" spans="1:11" s="69" customFormat="1" ht="15" customHeight="1" x14ac:dyDescent="0.25">
      <c r="B2" s="70" t="s">
        <v>214</v>
      </c>
      <c r="C2" s="71"/>
      <c r="D2" s="71"/>
      <c r="E2" s="71"/>
      <c r="F2" s="71"/>
      <c r="G2" s="71"/>
      <c r="H2" s="71"/>
      <c r="I2" s="71"/>
      <c r="J2" s="71"/>
    </row>
    <row r="3" spans="1:11" s="69" customFormat="1" ht="15" customHeight="1" x14ac:dyDescent="0.25">
      <c r="B3" s="108" t="s">
        <v>268</v>
      </c>
      <c r="C3" s="108" t="s">
        <v>269</v>
      </c>
      <c r="D3" s="109" t="s">
        <v>270</v>
      </c>
      <c r="E3" s="109" t="s">
        <v>271</v>
      </c>
      <c r="F3" s="109" t="s">
        <v>272</v>
      </c>
      <c r="G3" s="109" t="s">
        <v>273</v>
      </c>
      <c r="H3" s="109" t="s">
        <v>274</v>
      </c>
      <c r="I3" s="109" t="s">
        <v>275</v>
      </c>
      <c r="J3" s="109" t="s">
        <v>276</v>
      </c>
    </row>
    <row r="4" spans="1:11" ht="45" x14ac:dyDescent="0.25">
      <c r="C4" s="98" t="s">
        <v>255</v>
      </c>
      <c r="D4" s="33" t="s">
        <v>327</v>
      </c>
      <c r="E4" s="158" t="s">
        <v>327</v>
      </c>
      <c r="F4" s="158"/>
      <c r="G4" s="158"/>
      <c r="H4" s="158"/>
      <c r="I4" s="158"/>
      <c r="J4" s="158"/>
      <c r="K4" s="39"/>
    </row>
    <row r="5" spans="1:11" ht="17.25" x14ac:dyDescent="0.25">
      <c r="C5" s="15" t="s">
        <v>256</v>
      </c>
      <c r="D5" s="34" t="s">
        <v>55</v>
      </c>
      <c r="E5" s="159" t="s">
        <v>56</v>
      </c>
      <c r="F5" s="159"/>
      <c r="G5" s="159"/>
      <c r="H5" s="159"/>
      <c r="I5" s="159"/>
      <c r="J5" s="159"/>
      <c r="K5" s="39"/>
    </row>
    <row r="6" spans="1:11" x14ac:dyDescent="0.25">
      <c r="C6" s="16"/>
      <c r="D6" s="35" t="s">
        <v>62</v>
      </c>
      <c r="E6" s="10" t="s">
        <v>57</v>
      </c>
      <c r="F6" s="10" t="s">
        <v>58</v>
      </c>
      <c r="G6" s="10" t="s">
        <v>59</v>
      </c>
      <c r="H6" s="10" t="s">
        <v>60</v>
      </c>
      <c r="I6" s="10" t="s">
        <v>61</v>
      </c>
      <c r="J6" s="10" t="s">
        <v>63</v>
      </c>
      <c r="K6" s="39"/>
    </row>
    <row r="7" spans="1:11" ht="15" customHeight="1" x14ac:dyDescent="0.25">
      <c r="B7" s="57" t="s">
        <v>239</v>
      </c>
      <c r="C7" s="59"/>
      <c r="D7" s="58"/>
      <c r="K7" s="39"/>
    </row>
    <row r="8" spans="1:11" x14ac:dyDescent="0.25">
      <c r="A8" s="39">
        <v>1</v>
      </c>
      <c r="B8" s="52" t="s">
        <v>32</v>
      </c>
      <c r="C8" s="60" t="s">
        <v>150</v>
      </c>
      <c r="D8" s="100"/>
      <c r="E8" s="100"/>
      <c r="F8" s="100"/>
      <c r="G8" s="100"/>
      <c r="H8" s="100"/>
      <c r="I8" s="100"/>
      <c r="J8" s="100"/>
      <c r="K8" s="61"/>
    </row>
    <row r="9" spans="1:11" x14ac:dyDescent="0.25">
      <c r="A9" s="39">
        <f>1+A8</f>
        <v>2</v>
      </c>
      <c r="B9" s="65" t="s">
        <v>33</v>
      </c>
      <c r="C9" s="60" t="s">
        <v>151</v>
      </c>
      <c r="D9" s="115"/>
      <c r="E9" s="115"/>
      <c r="F9" s="115"/>
      <c r="G9" s="115"/>
      <c r="H9" s="115"/>
      <c r="I9" s="115"/>
      <c r="J9" s="115"/>
      <c r="K9" s="61"/>
    </row>
    <row r="10" spans="1:11" x14ac:dyDescent="0.25">
      <c r="A10" s="39">
        <f t="shared" ref="A10:A30" si="0">1+A9</f>
        <v>3</v>
      </c>
      <c r="B10" s="66" t="s">
        <v>34</v>
      </c>
      <c r="C10" s="60" t="s">
        <v>152</v>
      </c>
      <c r="D10" s="97" t="str">
        <f>IF(AND(ISNUMBER(D8),ISNUMBER(D9)),MAX(0,D8-D9),"")</f>
        <v/>
      </c>
      <c r="E10" s="97" t="str">
        <f t="shared" ref="E10:J10" si="1">IF(AND(ISNUMBER(E8),ISNUMBER(E9)),MAX(0,E8-E9),"")</f>
        <v/>
      </c>
      <c r="F10" s="97" t="str">
        <f t="shared" si="1"/>
        <v/>
      </c>
      <c r="G10" s="97" t="str">
        <f t="shared" si="1"/>
        <v/>
      </c>
      <c r="H10" s="97" t="str">
        <f t="shared" si="1"/>
        <v/>
      </c>
      <c r="I10" s="97" t="str">
        <f t="shared" si="1"/>
        <v/>
      </c>
      <c r="J10" s="97" t="str">
        <f t="shared" si="1"/>
        <v/>
      </c>
      <c r="K10" s="62"/>
    </row>
    <row r="11" spans="1:11" x14ac:dyDescent="0.25">
      <c r="A11" s="39">
        <f t="shared" si="0"/>
        <v>4</v>
      </c>
      <c r="B11" s="52" t="s">
        <v>242</v>
      </c>
      <c r="C11" s="60" t="s">
        <v>153</v>
      </c>
      <c r="D11" s="97" t="str">
        <f>IF(ISNUMBER('Capital Composition'!D34),MAX('Capital Composition'!D34,0),"")</f>
        <v/>
      </c>
      <c r="E11" s="97" t="str">
        <f>IF(ISNUMBER('Capital Composition'!E34),MAX('Capital Composition'!E34,0),"")</f>
        <v/>
      </c>
      <c r="F11" s="97" t="str">
        <f>IF(ISNUMBER('Capital Composition'!F34),MAX('Capital Composition'!F34,0),"")</f>
        <v/>
      </c>
      <c r="G11" s="97" t="str">
        <f>IF(ISNUMBER('Capital Composition'!G34),MAX('Capital Composition'!G34,0),"")</f>
        <v/>
      </c>
      <c r="H11" s="97" t="str">
        <f>IF(ISNUMBER('Capital Composition'!H34),MAX('Capital Composition'!H34,0),"")</f>
        <v/>
      </c>
      <c r="I11" s="97" t="str">
        <f>IF(ISNUMBER('Capital Composition'!I34),MAX('Capital Composition'!I34,0),"")</f>
        <v/>
      </c>
      <c r="J11" s="97" t="str">
        <f>IF(ISNUMBER('Capital Composition'!J34),MAX('Capital Composition'!J34,0),"")</f>
        <v/>
      </c>
      <c r="K11" s="62"/>
    </row>
    <row r="12" spans="1:11" x14ac:dyDescent="0.25">
      <c r="A12" s="39">
        <f t="shared" si="0"/>
        <v>5</v>
      </c>
      <c r="B12" s="66" t="s">
        <v>35</v>
      </c>
      <c r="C12" s="60" t="s">
        <v>154</v>
      </c>
      <c r="D12" s="97" t="str">
        <f>IF(AND(ISNUMBER(D10),ISNUMBER(D11)),MAX(0,D10-0.1*D11),"")</f>
        <v/>
      </c>
      <c r="E12" s="97" t="str">
        <f t="shared" ref="E12:J12" si="2">IF(AND(ISNUMBER(E10),ISNUMBER(E11)),MAX(0,E10-0.1*E11),"")</f>
        <v/>
      </c>
      <c r="F12" s="97" t="str">
        <f t="shared" si="2"/>
        <v/>
      </c>
      <c r="G12" s="97" t="str">
        <f t="shared" si="2"/>
        <v/>
      </c>
      <c r="H12" s="97" t="str">
        <f t="shared" si="2"/>
        <v/>
      </c>
      <c r="I12" s="97" t="str">
        <f t="shared" si="2"/>
        <v/>
      </c>
      <c r="J12" s="97" t="str">
        <f t="shared" si="2"/>
        <v/>
      </c>
      <c r="K12" s="62"/>
    </row>
    <row r="13" spans="1:11" x14ac:dyDescent="0.25">
      <c r="B13" s="56"/>
      <c r="C13" s="63"/>
      <c r="D13" s="62"/>
      <c r="K13" s="39"/>
    </row>
    <row r="14" spans="1:11" ht="15.75" x14ac:dyDescent="0.25">
      <c r="B14" s="88" t="s">
        <v>44</v>
      </c>
      <c r="C14" s="88"/>
      <c r="D14" s="88"/>
      <c r="K14" s="39"/>
    </row>
    <row r="15" spans="1:11" x14ac:dyDescent="0.25">
      <c r="A15" s="39">
        <f>+A12+1</f>
        <v>6</v>
      </c>
      <c r="B15" s="52" t="s">
        <v>36</v>
      </c>
      <c r="C15" s="60" t="s">
        <v>155</v>
      </c>
      <c r="D15" s="100"/>
      <c r="E15" s="117"/>
      <c r="F15" s="117"/>
      <c r="G15" s="117"/>
      <c r="H15" s="117"/>
      <c r="I15" s="117"/>
      <c r="J15" s="117"/>
      <c r="K15" s="61"/>
    </row>
    <row r="16" spans="1:11" x14ac:dyDescent="0.25">
      <c r="A16" s="39">
        <f t="shared" si="0"/>
        <v>7</v>
      </c>
      <c r="B16" s="52" t="s">
        <v>246</v>
      </c>
      <c r="C16" s="60" t="s">
        <v>156</v>
      </c>
      <c r="D16" s="115"/>
      <c r="E16" s="118"/>
      <c r="F16" s="118"/>
      <c r="G16" s="118"/>
      <c r="H16" s="118"/>
      <c r="I16" s="118"/>
      <c r="J16" s="118"/>
      <c r="K16" s="61"/>
    </row>
    <row r="17" spans="1:11" x14ac:dyDescent="0.25">
      <c r="A17" s="39">
        <f t="shared" si="0"/>
        <v>8</v>
      </c>
      <c r="B17" s="66" t="s">
        <v>37</v>
      </c>
      <c r="C17" s="60" t="s">
        <v>157</v>
      </c>
      <c r="D17" s="97" t="str">
        <f>IF(AND(ISNUMBER(D15),ISNUMBER(D16)),D15-D16,"")</f>
        <v/>
      </c>
      <c r="E17" s="97" t="str">
        <f t="shared" ref="E17:J17" si="3">IF(AND(ISNUMBER(E15),ISNUMBER(E16)),E15-E16,"")</f>
        <v/>
      </c>
      <c r="F17" s="97" t="str">
        <f t="shared" si="3"/>
        <v/>
      </c>
      <c r="G17" s="97" t="str">
        <f t="shared" si="3"/>
        <v/>
      </c>
      <c r="H17" s="97" t="str">
        <f t="shared" si="3"/>
        <v/>
      </c>
      <c r="I17" s="97" t="str">
        <f t="shared" si="3"/>
        <v/>
      </c>
      <c r="J17" s="97" t="str">
        <f t="shared" si="3"/>
        <v/>
      </c>
      <c r="K17" s="62"/>
    </row>
    <row r="18" spans="1:11" x14ac:dyDescent="0.25">
      <c r="A18" s="39">
        <f t="shared" si="0"/>
        <v>9</v>
      </c>
      <c r="B18" s="52" t="s">
        <v>240</v>
      </c>
      <c r="C18" s="60" t="s">
        <v>158</v>
      </c>
      <c r="D18" s="97" t="str">
        <f>IF(ISNUMBER('Capital Composition'!D34),MAX('Capital Composition'!D34,0),"")</f>
        <v/>
      </c>
      <c r="E18" s="97" t="str">
        <f>IF(ISNUMBER('Capital Composition'!E34),MAX('Capital Composition'!E34,0),"")</f>
        <v/>
      </c>
      <c r="F18" s="97" t="str">
        <f>IF(ISNUMBER('Capital Composition'!F34),MAX('Capital Composition'!F34,0),"")</f>
        <v/>
      </c>
      <c r="G18" s="97" t="str">
        <f>IF(ISNUMBER('Capital Composition'!G34),MAX('Capital Composition'!G34,0),"")</f>
        <v/>
      </c>
      <c r="H18" s="97" t="str">
        <f>IF(ISNUMBER('Capital Composition'!H34),MAX('Capital Composition'!H34,0),"")</f>
        <v/>
      </c>
      <c r="I18" s="97" t="str">
        <f>IF(ISNUMBER('Capital Composition'!I34),MAX('Capital Composition'!I34,0),"")</f>
        <v/>
      </c>
      <c r="J18" s="97" t="str">
        <f>IF(ISNUMBER('Capital Composition'!J34),MAX('Capital Composition'!J34,0),"")</f>
        <v/>
      </c>
      <c r="K18" s="62"/>
    </row>
    <row r="19" spans="1:11" x14ac:dyDescent="0.25">
      <c r="A19" s="39">
        <f t="shared" si="0"/>
        <v>10</v>
      </c>
      <c r="B19" s="66" t="s">
        <v>35</v>
      </c>
      <c r="C19" s="60" t="s">
        <v>159</v>
      </c>
      <c r="D19" s="97" t="str">
        <f>IF(AND(ISNUMBER(D17),ISNUMBER(D18)),MAX(0,D17-0.1*D18),"")</f>
        <v/>
      </c>
      <c r="E19" s="97" t="str">
        <f t="shared" ref="E19:J19" si="4">IF(AND(ISNUMBER(E17),ISNUMBER(E18)),MAX(0,E17-0.1*E18),"")</f>
        <v/>
      </c>
      <c r="F19" s="97" t="str">
        <f t="shared" si="4"/>
        <v/>
      </c>
      <c r="G19" s="97" t="str">
        <f t="shared" si="4"/>
        <v/>
      </c>
      <c r="H19" s="97" t="str">
        <f t="shared" si="4"/>
        <v/>
      </c>
      <c r="I19" s="97" t="str">
        <f t="shared" si="4"/>
        <v/>
      </c>
      <c r="J19" s="97" t="str">
        <f t="shared" si="4"/>
        <v/>
      </c>
      <c r="K19" s="62"/>
    </row>
    <row r="20" spans="1:11" x14ac:dyDescent="0.25">
      <c r="B20" s="56"/>
      <c r="C20" s="63"/>
      <c r="D20" s="62"/>
      <c r="K20" s="39"/>
    </row>
    <row r="21" spans="1:11" ht="15.75" x14ac:dyDescent="0.25">
      <c r="B21" s="88" t="s">
        <v>45</v>
      </c>
      <c r="C21" s="88"/>
      <c r="D21" s="88"/>
      <c r="K21" s="39"/>
    </row>
    <row r="22" spans="1:11" x14ac:dyDescent="0.25">
      <c r="A22" s="39">
        <f>+A19+1</f>
        <v>11</v>
      </c>
      <c r="B22" s="52" t="s">
        <v>38</v>
      </c>
      <c r="C22" s="60" t="s">
        <v>160</v>
      </c>
      <c r="D22" s="115"/>
      <c r="E22" s="118"/>
      <c r="F22" s="118"/>
      <c r="G22" s="118"/>
      <c r="H22" s="118"/>
      <c r="I22" s="118"/>
      <c r="J22" s="118"/>
      <c r="K22" s="62"/>
    </row>
    <row r="23" spans="1:11" x14ac:dyDescent="0.25">
      <c r="A23" s="39">
        <f t="shared" si="0"/>
        <v>12</v>
      </c>
      <c r="B23" s="52" t="s">
        <v>241</v>
      </c>
      <c r="C23" s="60" t="s">
        <v>161</v>
      </c>
      <c r="D23" s="97" t="str">
        <f>IF(ISNUMBER('Capital Composition'!D34),MAX('Capital Composition'!D34,0),"")</f>
        <v/>
      </c>
      <c r="E23" s="97" t="str">
        <f>IF(ISNUMBER('Capital Composition'!E34),MAX('Capital Composition'!E34,0),"")</f>
        <v/>
      </c>
      <c r="F23" s="97" t="str">
        <f>IF(ISNUMBER('Capital Composition'!F34),MAX('Capital Composition'!F34,0),"")</f>
        <v/>
      </c>
      <c r="G23" s="97" t="str">
        <f>IF(ISNUMBER('Capital Composition'!G34),MAX('Capital Composition'!G34,0),"")</f>
        <v/>
      </c>
      <c r="H23" s="97" t="str">
        <f>IF(ISNUMBER('Capital Composition'!H34),MAX('Capital Composition'!H34,0),"")</f>
        <v/>
      </c>
      <c r="I23" s="97" t="str">
        <f>IF(ISNUMBER('Capital Composition'!I34),MAX('Capital Composition'!I34,0),"")</f>
        <v/>
      </c>
      <c r="J23" s="97" t="str">
        <f>IF(ISNUMBER('Capital Composition'!J34),MAX('Capital Composition'!J34,0),"")</f>
        <v/>
      </c>
      <c r="K23" s="62"/>
    </row>
    <row r="24" spans="1:11" x14ac:dyDescent="0.25">
      <c r="A24" s="39">
        <f t="shared" si="0"/>
        <v>13</v>
      </c>
      <c r="B24" s="66" t="s">
        <v>35</v>
      </c>
      <c r="C24" s="60" t="s">
        <v>162</v>
      </c>
      <c r="D24" s="97" t="str">
        <f>IF(AND(ISNUMBER(D22),ISNUMBER(D23)),MAX(0,D22-0.1*D23),"")</f>
        <v/>
      </c>
      <c r="E24" s="97" t="str">
        <f t="shared" ref="E24:J24" si="5">IF(AND(ISNUMBER(E22),ISNUMBER(E23)),MAX(0,E22-0.1*E23),"")</f>
        <v/>
      </c>
      <c r="F24" s="97" t="str">
        <f t="shared" si="5"/>
        <v/>
      </c>
      <c r="G24" s="97" t="str">
        <f t="shared" si="5"/>
        <v/>
      </c>
      <c r="H24" s="97" t="str">
        <f t="shared" si="5"/>
        <v/>
      </c>
      <c r="I24" s="97" t="str">
        <f t="shared" si="5"/>
        <v/>
      </c>
      <c r="J24" s="97" t="str">
        <f t="shared" si="5"/>
        <v/>
      </c>
      <c r="K24" s="62"/>
    </row>
    <row r="25" spans="1:11" x14ac:dyDescent="0.25">
      <c r="B25" s="56"/>
      <c r="C25" s="63"/>
      <c r="D25" s="62"/>
      <c r="K25" s="39"/>
    </row>
    <row r="26" spans="1:11" ht="15.75" x14ac:dyDescent="0.25">
      <c r="B26" s="88" t="s">
        <v>46</v>
      </c>
      <c r="C26" s="88"/>
      <c r="D26" s="88"/>
      <c r="K26" s="39"/>
    </row>
    <row r="27" spans="1:11" x14ac:dyDescent="0.25">
      <c r="A27" s="39">
        <f>+A24+1</f>
        <v>14</v>
      </c>
      <c r="B27" s="52" t="s">
        <v>39</v>
      </c>
      <c r="C27" s="60" t="s">
        <v>163</v>
      </c>
      <c r="D27" s="97" t="str">
        <f>IF(AND(ISNUMBER(D10),ISNUMBER(D12)),D10-D12,"")</f>
        <v/>
      </c>
      <c r="E27" s="97" t="str">
        <f t="shared" ref="E27:J27" si="6">IF(AND(ISNUMBER(E10),ISNUMBER(E12)),E10-E12,"")</f>
        <v/>
      </c>
      <c r="F27" s="97" t="str">
        <f t="shared" si="6"/>
        <v/>
      </c>
      <c r="G27" s="97" t="str">
        <f t="shared" si="6"/>
        <v/>
      </c>
      <c r="H27" s="97" t="str">
        <f t="shared" si="6"/>
        <v/>
      </c>
      <c r="I27" s="97" t="str">
        <f t="shared" si="6"/>
        <v/>
      </c>
      <c r="J27" s="97" t="str">
        <f t="shared" si="6"/>
        <v/>
      </c>
      <c r="K27" s="62"/>
    </row>
    <row r="28" spans="1:11" x14ac:dyDescent="0.25">
      <c r="A28" s="39">
        <f t="shared" si="0"/>
        <v>15</v>
      </c>
      <c r="B28" s="52" t="s">
        <v>40</v>
      </c>
      <c r="C28" s="60" t="s">
        <v>164</v>
      </c>
      <c r="D28" s="97" t="str">
        <f>IF(AND(ISNUMBER(D17),ISNUMBER(D19)),D17-D19,"")</f>
        <v/>
      </c>
      <c r="E28" s="97" t="str">
        <f t="shared" ref="E28:J28" si="7">IF(AND(ISNUMBER(E17),ISNUMBER(E19)),E17-E19,"")</f>
        <v/>
      </c>
      <c r="F28" s="97" t="str">
        <f t="shared" si="7"/>
        <v/>
      </c>
      <c r="G28" s="97" t="str">
        <f t="shared" si="7"/>
        <v/>
      </c>
      <c r="H28" s="97" t="str">
        <f t="shared" si="7"/>
        <v/>
      </c>
      <c r="I28" s="97" t="str">
        <f t="shared" si="7"/>
        <v/>
      </c>
      <c r="J28" s="97" t="str">
        <f t="shared" si="7"/>
        <v/>
      </c>
      <c r="K28" s="62"/>
    </row>
    <row r="29" spans="1:11" x14ac:dyDescent="0.25">
      <c r="A29" s="39">
        <f t="shared" si="0"/>
        <v>16</v>
      </c>
      <c r="B29" s="52" t="s">
        <v>41</v>
      </c>
      <c r="C29" s="60" t="s">
        <v>165</v>
      </c>
      <c r="D29" s="97" t="str">
        <f>IF(AND(ISNUMBER(D22),ISNUMBER(D24)),D22-D24,"")</f>
        <v/>
      </c>
      <c r="E29" s="97" t="str">
        <f t="shared" ref="E29:J29" si="8">IF(AND(ISNUMBER(E22),ISNUMBER(E24)),E22-E24,"")</f>
        <v/>
      </c>
      <c r="F29" s="97" t="str">
        <f t="shared" si="8"/>
        <v/>
      </c>
      <c r="G29" s="97" t="str">
        <f t="shared" si="8"/>
        <v/>
      </c>
      <c r="H29" s="97" t="str">
        <f t="shared" si="8"/>
        <v/>
      </c>
      <c r="I29" s="97" t="str">
        <f t="shared" si="8"/>
        <v/>
      </c>
      <c r="J29" s="97" t="str">
        <f t="shared" si="8"/>
        <v/>
      </c>
      <c r="K29" s="62"/>
    </row>
    <row r="30" spans="1:11" x14ac:dyDescent="0.25">
      <c r="A30" s="39">
        <f t="shared" si="0"/>
        <v>17</v>
      </c>
      <c r="B30" s="44" t="s">
        <v>42</v>
      </c>
      <c r="C30" s="60" t="s">
        <v>166</v>
      </c>
      <c r="D30" s="97" t="str">
        <f>IF(AND(ISNUMBER(D27),ISNUMBER(D28),ISNUMBER(D29)),SUM(D27:D29),"")</f>
        <v/>
      </c>
      <c r="E30" s="97" t="str">
        <f t="shared" ref="E30:J30" si="9">IF(AND(ISNUMBER(E27),ISNUMBER(E28),ISNUMBER(E29)),SUM(E27:E29),"")</f>
        <v/>
      </c>
      <c r="F30" s="97" t="str">
        <f t="shared" si="9"/>
        <v/>
      </c>
      <c r="G30" s="97" t="str">
        <f t="shared" si="9"/>
        <v/>
      </c>
      <c r="H30" s="97" t="str">
        <f t="shared" si="9"/>
        <v/>
      </c>
      <c r="I30" s="97" t="str">
        <f t="shared" si="9"/>
        <v/>
      </c>
      <c r="J30" s="97" t="str">
        <f t="shared" si="9"/>
        <v/>
      </c>
      <c r="K30" s="62"/>
    </row>
    <row r="31" spans="1:11" x14ac:dyDescent="0.25">
      <c r="B31" s="44"/>
      <c r="C31" s="60"/>
      <c r="D31" s="62"/>
      <c r="E31" s="39"/>
      <c r="F31" s="39"/>
      <c r="G31" s="39"/>
      <c r="H31" s="39"/>
      <c r="I31" s="39"/>
      <c r="J31" s="39"/>
      <c r="K31" s="62"/>
    </row>
    <row r="32" spans="1:11" x14ac:dyDescent="0.25">
      <c r="A32" s="39">
        <f>1+A30</f>
        <v>18</v>
      </c>
      <c r="B32" s="44" t="s">
        <v>43</v>
      </c>
      <c r="C32" s="60" t="s">
        <v>167</v>
      </c>
      <c r="D32" s="97" t="str">
        <f>IF(AND(ISNUMBER(D30),ISNUMBER('Capital Composition'!D40)),MAX(0,(D30-0.15*'Capital Composition'!D40)/0.85),"")</f>
        <v/>
      </c>
      <c r="E32" s="97" t="str">
        <f>IF(AND(ISNUMBER(E30),ISNUMBER('Capital Composition'!E40)),MAX(0,(E30-0.15*'Capital Composition'!E40)/0.85),"")</f>
        <v/>
      </c>
      <c r="F32" s="97" t="str">
        <f>IF(AND(ISNUMBER(F30),ISNUMBER('Capital Composition'!F40)),MAX(0,(F30-0.15*'Capital Composition'!F40)/0.85),"")</f>
        <v/>
      </c>
      <c r="G32" s="97" t="str">
        <f>IF(AND(ISNUMBER(G30),ISNUMBER('Capital Composition'!G40)),MAX(0,(G30-0.15*'Capital Composition'!G40)/0.85),"")</f>
        <v/>
      </c>
      <c r="H32" s="97" t="str">
        <f>IF(AND(ISNUMBER(H30),ISNUMBER('Capital Composition'!H40)),MAX(0,(H30-0.15*'Capital Composition'!H40)/0.85),"")</f>
        <v/>
      </c>
      <c r="I32" s="97" t="str">
        <f>IF(AND(ISNUMBER(I30),ISNUMBER('Capital Composition'!I40)),MAX(0,(I30-0.15*'Capital Composition'!I40)/0.85),"")</f>
        <v/>
      </c>
      <c r="J32" s="97" t="str">
        <f>IF(AND(ISNUMBER(J30),ISNUMBER('Capital Composition'!J40)),MAX(0,(J30-0.15*'Capital Composition'!J40)/0.85),"")</f>
        <v/>
      </c>
      <c r="K32" s="62"/>
    </row>
    <row r="33" spans="1:11" x14ac:dyDescent="0.25">
      <c r="B33" s="44"/>
      <c r="C33" s="60"/>
      <c r="D33" s="48"/>
      <c r="E33" s="48"/>
      <c r="F33" s="48"/>
      <c r="G33" s="48"/>
      <c r="H33" s="48"/>
      <c r="I33" s="48"/>
      <c r="J33" s="48"/>
      <c r="K33" s="62"/>
    </row>
    <row r="34" spans="1:11" x14ac:dyDescent="0.25">
      <c r="C34" s="86" t="s">
        <v>325</v>
      </c>
      <c r="D34" s="89" t="str">
        <f>IF(D40=0,"Yes","No")</f>
        <v>No</v>
      </c>
      <c r="E34" s="89" t="str">
        <f t="shared" ref="E34:J34" si="10">IF(E40=0,"Yes","No")</f>
        <v>No</v>
      </c>
      <c r="F34" s="89" t="str">
        <f t="shared" si="10"/>
        <v>No</v>
      </c>
      <c r="G34" s="89" t="str">
        <f t="shared" si="10"/>
        <v>No</v>
      </c>
      <c r="H34" s="89" t="str">
        <f t="shared" si="10"/>
        <v>No</v>
      </c>
      <c r="I34" s="89" t="str">
        <f t="shared" si="10"/>
        <v>No</v>
      </c>
      <c r="J34" s="89" t="str">
        <f t="shared" si="10"/>
        <v>No</v>
      </c>
      <c r="K34" s="39"/>
    </row>
    <row r="36" spans="1:11" x14ac:dyDescent="0.25">
      <c r="A36" s="11" t="s">
        <v>64</v>
      </c>
      <c r="B36" s="37"/>
      <c r="C36" s="36"/>
      <c r="D36" s="27"/>
    </row>
    <row r="37" spans="1:11" ht="36.75" customHeight="1" x14ac:dyDescent="0.25">
      <c r="A37" s="162" t="s">
        <v>247</v>
      </c>
      <c r="B37" s="162"/>
      <c r="C37" s="162"/>
      <c r="D37" s="162"/>
      <c r="E37" s="162"/>
      <c r="F37" s="162"/>
      <c r="G37" s="162"/>
      <c r="H37" s="162"/>
      <c r="I37" s="162"/>
    </row>
    <row r="38" spans="1:11" ht="39.75" customHeight="1" x14ac:dyDescent="0.25">
      <c r="A38" s="162" t="s">
        <v>321</v>
      </c>
      <c r="B38" s="162"/>
      <c r="C38" s="162"/>
      <c r="D38" s="163"/>
      <c r="E38" s="163"/>
      <c r="F38" s="163"/>
      <c r="G38" s="163"/>
      <c r="H38" s="163"/>
      <c r="I38" s="163"/>
      <c r="J38" s="163"/>
    </row>
    <row r="39" spans="1:11" x14ac:dyDescent="0.25">
      <c r="A39" s="77"/>
      <c r="B39" s="77"/>
      <c r="C39" s="77"/>
      <c r="D39" s="27"/>
    </row>
    <row r="40" spans="1:11" x14ac:dyDescent="0.25">
      <c r="C40" s="90"/>
      <c r="D40" s="91">
        <f>SUM(D42:D66)</f>
        <v>5</v>
      </c>
      <c r="E40" s="91">
        <f t="shared" ref="E40:J40" si="11">SUM(E42:E66)</f>
        <v>5</v>
      </c>
      <c r="F40" s="91">
        <f t="shared" si="11"/>
        <v>5</v>
      </c>
      <c r="G40" s="91">
        <f t="shared" si="11"/>
        <v>5</v>
      </c>
      <c r="H40" s="91">
        <f t="shared" si="11"/>
        <v>5</v>
      </c>
      <c r="I40" s="91">
        <f t="shared" si="11"/>
        <v>5</v>
      </c>
      <c r="J40" s="91">
        <f t="shared" si="11"/>
        <v>5</v>
      </c>
    </row>
    <row r="41" spans="1:11" x14ac:dyDescent="0.25">
      <c r="C41" s="90"/>
      <c r="D41" s="79"/>
      <c r="E41" s="79"/>
      <c r="F41" s="79"/>
      <c r="G41" s="79"/>
      <c r="H41" s="79"/>
      <c r="I41" s="79"/>
      <c r="J41" s="79"/>
    </row>
    <row r="42" spans="1:11" x14ac:dyDescent="0.25">
      <c r="C42" s="92" t="s">
        <v>150</v>
      </c>
      <c r="D42" s="79">
        <f>IF(D8="",1,0)</f>
        <v>1</v>
      </c>
      <c r="E42" s="79">
        <f t="shared" ref="E42:J42" si="12">IF(E8="",1,0)</f>
        <v>1</v>
      </c>
      <c r="F42" s="79">
        <f t="shared" si="12"/>
        <v>1</v>
      </c>
      <c r="G42" s="79">
        <f t="shared" si="12"/>
        <v>1</v>
      </c>
      <c r="H42" s="79">
        <f t="shared" si="12"/>
        <v>1</v>
      </c>
      <c r="I42" s="79">
        <f t="shared" si="12"/>
        <v>1</v>
      </c>
      <c r="J42" s="79">
        <f t="shared" si="12"/>
        <v>1</v>
      </c>
    </row>
    <row r="43" spans="1:11" x14ac:dyDescent="0.25">
      <c r="C43" s="92" t="s">
        <v>151</v>
      </c>
      <c r="D43" s="79">
        <f t="shared" ref="D43:J43" si="13">IF(D9="",1,0)</f>
        <v>1</v>
      </c>
      <c r="E43" s="79">
        <f t="shared" si="13"/>
        <v>1</v>
      </c>
      <c r="F43" s="79">
        <f t="shared" si="13"/>
        <v>1</v>
      </c>
      <c r="G43" s="79">
        <f t="shared" si="13"/>
        <v>1</v>
      </c>
      <c r="H43" s="79">
        <f t="shared" si="13"/>
        <v>1</v>
      </c>
      <c r="I43" s="79">
        <f t="shared" si="13"/>
        <v>1</v>
      </c>
      <c r="J43" s="79">
        <f t="shared" si="13"/>
        <v>1</v>
      </c>
    </row>
    <row r="44" spans="1:11" x14ac:dyDescent="0.25">
      <c r="C44" s="92" t="s">
        <v>152</v>
      </c>
      <c r="D44" s="79"/>
      <c r="E44" s="79"/>
      <c r="F44" s="79"/>
      <c r="G44" s="79"/>
      <c r="H44" s="79"/>
      <c r="I44" s="79"/>
      <c r="J44" s="79"/>
    </row>
    <row r="45" spans="1:11" x14ac:dyDescent="0.25">
      <c r="C45" s="92" t="s">
        <v>153</v>
      </c>
      <c r="D45" s="79"/>
      <c r="E45" s="79"/>
      <c r="F45" s="79"/>
      <c r="G45" s="79"/>
      <c r="H45" s="79"/>
      <c r="I45" s="79"/>
      <c r="J45" s="79"/>
    </row>
    <row r="46" spans="1:11" x14ac:dyDescent="0.25">
      <c r="C46" s="92" t="s">
        <v>154</v>
      </c>
      <c r="D46" s="79"/>
      <c r="E46" s="79"/>
      <c r="F46" s="79"/>
      <c r="G46" s="79"/>
      <c r="H46" s="79"/>
      <c r="I46" s="79"/>
      <c r="J46" s="79"/>
    </row>
    <row r="47" spans="1:11" x14ac:dyDescent="0.25">
      <c r="C47" s="93"/>
      <c r="D47" s="79"/>
      <c r="E47" s="79"/>
      <c r="F47" s="79"/>
      <c r="G47" s="79"/>
      <c r="H47" s="79"/>
      <c r="I47" s="79"/>
      <c r="J47" s="79"/>
    </row>
    <row r="48" spans="1:11" ht="15.75" x14ac:dyDescent="0.25">
      <c r="C48" s="94"/>
      <c r="D48" s="79"/>
      <c r="E48" s="79"/>
      <c r="F48" s="79"/>
      <c r="G48" s="79"/>
      <c r="H48" s="79"/>
      <c r="I48" s="79"/>
      <c r="J48" s="79"/>
    </row>
    <row r="49" spans="3:10" x14ac:dyDescent="0.25">
      <c r="C49" s="92" t="s">
        <v>155</v>
      </c>
      <c r="D49" s="79">
        <f t="shared" ref="D49:J49" si="14">IF(D15="",1,0)</f>
        <v>1</v>
      </c>
      <c r="E49" s="79">
        <f t="shared" si="14"/>
        <v>1</v>
      </c>
      <c r="F49" s="79">
        <f t="shared" si="14"/>
        <v>1</v>
      </c>
      <c r="G49" s="79">
        <f t="shared" si="14"/>
        <v>1</v>
      </c>
      <c r="H49" s="79">
        <f t="shared" si="14"/>
        <v>1</v>
      </c>
      <c r="I49" s="79">
        <f t="shared" si="14"/>
        <v>1</v>
      </c>
      <c r="J49" s="79">
        <f t="shared" si="14"/>
        <v>1</v>
      </c>
    </row>
    <row r="50" spans="3:10" x14ac:dyDescent="0.25">
      <c r="C50" s="92" t="s">
        <v>156</v>
      </c>
      <c r="D50" s="79">
        <f t="shared" ref="D50:J50" si="15">IF(D16="",1,0)</f>
        <v>1</v>
      </c>
      <c r="E50" s="79">
        <f t="shared" si="15"/>
        <v>1</v>
      </c>
      <c r="F50" s="79">
        <f t="shared" si="15"/>
        <v>1</v>
      </c>
      <c r="G50" s="79">
        <f t="shared" si="15"/>
        <v>1</v>
      </c>
      <c r="H50" s="79">
        <f t="shared" si="15"/>
        <v>1</v>
      </c>
      <c r="I50" s="79">
        <f t="shared" si="15"/>
        <v>1</v>
      </c>
      <c r="J50" s="79">
        <f t="shared" si="15"/>
        <v>1</v>
      </c>
    </row>
    <row r="51" spans="3:10" x14ac:dyDescent="0.25">
      <c r="C51" s="92" t="s">
        <v>157</v>
      </c>
      <c r="D51" s="79"/>
      <c r="E51" s="79"/>
      <c r="F51" s="79"/>
      <c r="G51" s="79"/>
      <c r="H51" s="79"/>
      <c r="I51" s="79"/>
      <c r="J51" s="79"/>
    </row>
    <row r="52" spans="3:10" x14ac:dyDescent="0.25">
      <c r="C52" s="92" t="s">
        <v>158</v>
      </c>
      <c r="D52" s="79"/>
      <c r="E52" s="79"/>
      <c r="F52" s="79"/>
      <c r="G52" s="79"/>
      <c r="H52" s="79"/>
      <c r="I52" s="79"/>
      <c r="J52" s="79"/>
    </row>
    <row r="53" spans="3:10" x14ac:dyDescent="0.25">
      <c r="C53" s="92" t="s">
        <v>159</v>
      </c>
      <c r="D53" s="79"/>
      <c r="E53" s="79"/>
      <c r="F53" s="79"/>
      <c r="G53" s="79"/>
      <c r="H53" s="79"/>
      <c r="I53" s="79"/>
      <c r="J53" s="79"/>
    </row>
    <row r="54" spans="3:10" x14ac:dyDescent="0.25">
      <c r="C54" s="93"/>
      <c r="D54" s="79"/>
      <c r="E54" s="79"/>
      <c r="F54" s="79"/>
      <c r="G54" s="79"/>
      <c r="H54" s="79"/>
      <c r="I54" s="79"/>
      <c r="J54" s="79"/>
    </row>
    <row r="55" spans="3:10" ht="15.75" x14ac:dyDescent="0.25">
      <c r="C55" s="94"/>
      <c r="D55" s="79"/>
      <c r="E55" s="79"/>
      <c r="F55" s="79"/>
      <c r="G55" s="79"/>
      <c r="H55" s="79"/>
      <c r="I55" s="79"/>
      <c r="J55" s="79"/>
    </row>
    <row r="56" spans="3:10" x14ac:dyDescent="0.25">
      <c r="C56" s="92" t="s">
        <v>160</v>
      </c>
      <c r="D56" s="79">
        <f t="shared" ref="D56:J56" si="16">IF(D22="",1,0)</f>
        <v>1</v>
      </c>
      <c r="E56" s="79">
        <f t="shared" si="16"/>
        <v>1</v>
      </c>
      <c r="F56" s="79">
        <f t="shared" si="16"/>
        <v>1</v>
      </c>
      <c r="G56" s="79">
        <f t="shared" si="16"/>
        <v>1</v>
      </c>
      <c r="H56" s="79">
        <f t="shared" si="16"/>
        <v>1</v>
      </c>
      <c r="I56" s="79">
        <f t="shared" si="16"/>
        <v>1</v>
      </c>
      <c r="J56" s="79">
        <f t="shared" si="16"/>
        <v>1</v>
      </c>
    </row>
    <row r="57" spans="3:10" x14ac:dyDescent="0.25">
      <c r="C57" s="92" t="s">
        <v>161</v>
      </c>
      <c r="D57" s="79"/>
      <c r="E57" s="79"/>
      <c r="F57" s="79"/>
      <c r="G57" s="79"/>
      <c r="H57" s="79"/>
      <c r="I57" s="79"/>
      <c r="J57" s="79"/>
    </row>
    <row r="58" spans="3:10" x14ac:dyDescent="0.25">
      <c r="C58" s="92" t="s">
        <v>162</v>
      </c>
      <c r="D58" s="79"/>
      <c r="E58" s="79"/>
      <c r="F58" s="79"/>
      <c r="G58" s="79"/>
      <c r="H58" s="79"/>
      <c r="I58" s="79"/>
      <c r="J58" s="79"/>
    </row>
    <row r="59" spans="3:10" x14ac:dyDescent="0.25">
      <c r="C59" s="93"/>
      <c r="D59" s="79"/>
      <c r="E59" s="79"/>
      <c r="F59" s="79"/>
      <c r="G59" s="79"/>
      <c r="H59" s="79"/>
      <c r="I59" s="79"/>
      <c r="J59" s="79"/>
    </row>
    <row r="60" spans="3:10" ht="15.75" x14ac:dyDescent="0.25">
      <c r="C60" s="94"/>
      <c r="D60" s="79"/>
      <c r="E60" s="79"/>
      <c r="F60" s="79"/>
      <c r="G60" s="79"/>
      <c r="H60" s="79"/>
      <c r="I60" s="79"/>
      <c r="J60" s="79"/>
    </row>
    <row r="61" spans="3:10" x14ac:dyDescent="0.25">
      <c r="C61" s="92" t="s">
        <v>163</v>
      </c>
      <c r="D61" s="79"/>
      <c r="E61" s="79"/>
      <c r="F61" s="79"/>
      <c r="G61" s="79"/>
      <c r="H61" s="79"/>
      <c r="I61" s="79"/>
      <c r="J61" s="79"/>
    </row>
    <row r="62" spans="3:10" x14ac:dyDescent="0.25">
      <c r="C62" s="92" t="s">
        <v>164</v>
      </c>
      <c r="D62" s="79"/>
      <c r="E62" s="79"/>
      <c r="F62" s="79"/>
      <c r="G62" s="79"/>
      <c r="H62" s="79"/>
      <c r="I62" s="79"/>
      <c r="J62" s="79"/>
    </row>
    <row r="63" spans="3:10" x14ac:dyDescent="0.25">
      <c r="C63" s="92" t="s">
        <v>165</v>
      </c>
      <c r="D63" s="79"/>
      <c r="E63" s="79"/>
      <c r="F63" s="79"/>
      <c r="G63" s="79"/>
      <c r="H63" s="79"/>
      <c r="I63" s="79"/>
      <c r="J63" s="79"/>
    </row>
    <row r="64" spans="3:10" x14ac:dyDescent="0.25">
      <c r="C64" s="92" t="s">
        <v>166</v>
      </c>
      <c r="D64" s="79"/>
      <c r="E64" s="79"/>
      <c r="F64" s="79"/>
      <c r="G64" s="79"/>
      <c r="H64" s="79"/>
      <c r="I64" s="79"/>
      <c r="J64" s="79"/>
    </row>
    <row r="65" spans="3:10" x14ac:dyDescent="0.25">
      <c r="C65" s="92"/>
      <c r="D65" s="79"/>
      <c r="E65" s="79"/>
      <c r="F65" s="79"/>
      <c r="G65" s="79"/>
      <c r="H65" s="79"/>
      <c r="I65" s="79"/>
      <c r="J65" s="79"/>
    </row>
    <row r="66" spans="3:10" x14ac:dyDescent="0.25">
      <c r="C66" s="92" t="s">
        <v>167</v>
      </c>
      <c r="D66" s="79"/>
      <c r="E66" s="79"/>
      <c r="F66" s="79"/>
      <c r="G66" s="79"/>
      <c r="H66" s="79"/>
      <c r="I66" s="79"/>
      <c r="J66" s="79"/>
    </row>
  </sheetData>
  <mergeCells count="4">
    <mergeCell ref="E4:J4"/>
    <mergeCell ref="E5:J5"/>
    <mergeCell ref="A38:J38"/>
    <mergeCell ref="A37:I37"/>
  </mergeCells>
  <conditionalFormatting sqref="D8:K9 D15:K16 D22:J22">
    <cfRule type="cellIs" dxfId="0" priority="8" stopIfTrue="1" operator="lessThan">
      <formula>0</formula>
    </cfRule>
  </conditionalFormatting>
  <pageMargins left="0.7" right="0.7" top="0.75" bottom="0.75" header="0.3" footer="0.3"/>
  <pageSetup scale="47" orientation="landscape" r:id="rId1"/>
  <ignoredErrors>
    <ignoredError sqref="D32:J32 D24:J24 D19:J19 D10:J10 D27:J30 E17:J17 D17 D12:J12 D23:J23 D18:J18 D11:J1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6"/>
  <sheetViews>
    <sheetView topLeftCell="A57" zoomScale="80" zoomScaleNormal="80" workbookViewId="0"/>
  </sheetViews>
  <sheetFormatPr defaultRowHeight="15" x14ac:dyDescent="0.25"/>
  <cols>
    <col min="1" max="1" width="4" style="11" customWidth="1"/>
    <col min="2" max="2" width="88.140625" style="11" bestFit="1" customWidth="1"/>
    <col min="3" max="3" width="22.7109375" style="12" bestFit="1" customWidth="1"/>
    <col min="4" max="4" width="11.28515625" style="11" customWidth="1"/>
    <col min="5" max="5" width="12.5703125" style="11" customWidth="1"/>
    <col min="6" max="6" width="11" style="11" customWidth="1"/>
    <col min="7" max="7" width="11.28515625" style="11" customWidth="1"/>
    <col min="8" max="8" width="12.5703125" style="11" customWidth="1"/>
    <col min="9" max="10" width="11" style="11" customWidth="1"/>
    <col min="11" max="11" width="20.7109375" style="11" bestFit="1" customWidth="1"/>
    <col min="12" max="16384" width="9.140625" style="11"/>
  </cols>
  <sheetData>
    <row r="1" spans="1:11" x14ac:dyDescent="0.25">
      <c r="A1" s="107" t="s">
        <v>329</v>
      </c>
    </row>
    <row r="2" spans="1:11" s="69" customFormat="1" ht="18" x14ac:dyDescent="0.25">
      <c r="B2" s="70" t="s">
        <v>254</v>
      </c>
      <c r="C2" s="70"/>
      <c r="D2" s="70"/>
      <c r="E2" s="70"/>
      <c r="F2" s="70"/>
      <c r="G2" s="70"/>
      <c r="H2" s="70"/>
      <c r="I2" s="70"/>
      <c r="J2" s="70"/>
    </row>
    <row r="3" spans="1:11" s="69" customFormat="1" ht="15" customHeight="1" x14ac:dyDescent="0.25">
      <c r="B3" s="108" t="s">
        <v>268</v>
      </c>
      <c r="C3" s="108" t="s">
        <v>269</v>
      </c>
      <c r="D3" s="108" t="s">
        <v>270</v>
      </c>
      <c r="E3" s="109" t="s">
        <v>271</v>
      </c>
      <c r="F3" s="109" t="s">
        <v>272</v>
      </c>
      <c r="G3" s="109" t="s">
        <v>273</v>
      </c>
      <c r="H3" s="109" t="s">
        <v>274</v>
      </c>
      <c r="I3" s="109" t="s">
        <v>275</v>
      </c>
      <c r="J3" s="109" t="s">
        <v>276</v>
      </c>
    </row>
    <row r="4" spans="1:11" s="6" customFormat="1" ht="30" x14ac:dyDescent="0.25">
      <c r="C4" s="98" t="s">
        <v>255</v>
      </c>
      <c r="D4" s="8" t="s">
        <v>327</v>
      </c>
      <c r="E4" s="158" t="s">
        <v>327</v>
      </c>
      <c r="F4" s="158"/>
      <c r="G4" s="158"/>
      <c r="H4" s="158"/>
      <c r="I4" s="158"/>
      <c r="J4" s="158"/>
    </row>
    <row r="5" spans="1:11" s="6" customFormat="1" ht="17.25" x14ac:dyDescent="0.25">
      <c r="C5" s="15" t="s">
        <v>257</v>
      </c>
      <c r="D5" s="8" t="s">
        <v>55</v>
      </c>
      <c r="E5" s="164" t="s">
        <v>56</v>
      </c>
      <c r="F5" s="164"/>
      <c r="G5" s="164"/>
      <c r="H5" s="164"/>
      <c r="I5" s="164"/>
      <c r="J5" s="164"/>
    </row>
    <row r="6" spans="1:11" s="6" customFormat="1" x14ac:dyDescent="0.25">
      <c r="C6" s="16"/>
      <c r="D6" s="9" t="s">
        <v>62</v>
      </c>
      <c r="E6" s="10" t="s">
        <v>57</v>
      </c>
      <c r="F6" s="10" t="s">
        <v>58</v>
      </c>
      <c r="G6" s="10" t="s">
        <v>59</v>
      </c>
      <c r="H6" s="10" t="s">
        <v>60</v>
      </c>
      <c r="I6" s="10" t="s">
        <v>61</v>
      </c>
      <c r="J6" s="10" t="s">
        <v>63</v>
      </c>
      <c r="K6" s="32"/>
    </row>
    <row r="7" spans="1:11" x14ac:dyDescent="0.25">
      <c r="B7" s="49" t="s">
        <v>96</v>
      </c>
      <c r="C7" s="19"/>
      <c r="E7" s="14"/>
      <c r="F7" s="14"/>
      <c r="G7" s="14"/>
      <c r="H7" s="14"/>
      <c r="I7" s="14"/>
      <c r="J7" s="14"/>
    </row>
    <row r="8" spans="1:11" x14ac:dyDescent="0.25">
      <c r="A8" s="11">
        <f>+A7+1</f>
        <v>1</v>
      </c>
      <c r="B8" s="2" t="s">
        <v>21</v>
      </c>
      <c r="C8" s="19" t="s">
        <v>217</v>
      </c>
      <c r="D8" s="121" t="str">
        <f t="shared" ref="D8:J8" si="0">IF(AND(ISNUMBER(D9),ISNUMBER(D10)),SUM(D9,D10)," ")</f>
        <v xml:space="preserve"> </v>
      </c>
      <c r="E8" s="121" t="str">
        <f t="shared" si="0"/>
        <v xml:space="preserve"> </v>
      </c>
      <c r="F8" s="121" t="str">
        <f t="shared" si="0"/>
        <v xml:space="preserve"> </v>
      </c>
      <c r="G8" s="121" t="str">
        <f t="shared" si="0"/>
        <v xml:space="preserve"> </v>
      </c>
      <c r="H8" s="121" t="str">
        <f t="shared" si="0"/>
        <v xml:space="preserve"> </v>
      </c>
      <c r="I8" s="121" t="str">
        <f t="shared" si="0"/>
        <v xml:space="preserve"> </v>
      </c>
      <c r="J8" s="121" t="str">
        <f t="shared" si="0"/>
        <v xml:space="preserve"> </v>
      </c>
    </row>
    <row r="9" spans="1:11" x14ac:dyDescent="0.25">
      <c r="A9" s="11">
        <f t="shared" ref="A9:A24" si="1">+A8+1</f>
        <v>2</v>
      </c>
      <c r="B9" s="4" t="s">
        <v>25</v>
      </c>
      <c r="C9" s="19" t="s">
        <v>314</v>
      </c>
      <c r="D9" s="102"/>
      <c r="E9" s="102"/>
      <c r="F9" s="101"/>
      <c r="G9" s="102"/>
      <c r="H9" s="102"/>
      <c r="I9" s="102"/>
      <c r="J9" s="102"/>
    </row>
    <row r="10" spans="1:11" x14ac:dyDescent="0.25">
      <c r="A10" s="11">
        <f>+A9+1</f>
        <v>3</v>
      </c>
      <c r="B10" s="4" t="s">
        <v>26</v>
      </c>
      <c r="C10" s="19" t="s">
        <v>315</v>
      </c>
      <c r="D10" s="115"/>
      <c r="E10" s="115"/>
      <c r="F10" s="120"/>
      <c r="G10" s="115"/>
      <c r="H10" s="115"/>
      <c r="I10" s="115"/>
      <c r="J10" s="115"/>
    </row>
    <row r="11" spans="1:11" x14ac:dyDescent="0.25">
      <c r="A11" s="11">
        <f t="shared" si="1"/>
        <v>4</v>
      </c>
      <c r="B11" s="2" t="s">
        <v>18</v>
      </c>
      <c r="C11" s="19" t="s">
        <v>221</v>
      </c>
      <c r="D11" s="121" t="str">
        <f t="shared" ref="D11:J11" si="2">IF(AND(ISNUMBER(D12),ISNUMBER(D13)),SUM(D12,D13)," ")</f>
        <v xml:space="preserve"> </v>
      </c>
      <c r="E11" s="121" t="str">
        <f t="shared" si="2"/>
        <v xml:space="preserve"> </v>
      </c>
      <c r="F11" s="121" t="str">
        <f t="shared" si="2"/>
        <v xml:space="preserve"> </v>
      </c>
      <c r="G11" s="121" t="str">
        <f t="shared" si="2"/>
        <v xml:space="preserve"> </v>
      </c>
      <c r="H11" s="121" t="str">
        <f t="shared" si="2"/>
        <v xml:space="preserve"> </v>
      </c>
      <c r="I11" s="121" t="str">
        <f t="shared" si="2"/>
        <v xml:space="preserve"> </v>
      </c>
      <c r="J11" s="121" t="str">
        <f t="shared" si="2"/>
        <v xml:space="preserve"> </v>
      </c>
    </row>
    <row r="12" spans="1:11" x14ac:dyDescent="0.25">
      <c r="A12" s="11">
        <f t="shared" si="1"/>
        <v>5</v>
      </c>
      <c r="B12" s="4" t="s">
        <v>25</v>
      </c>
      <c r="C12" s="19" t="s">
        <v>222</v>
      </c>
      <c r="D12" s="102"/>
      <c r="E12" s="102"/>
      <c r="F12" s="102"/>
      <c r="G12" s="102"/>
      <c r="H12" s="102"/>
      <c r="I12" s="102"/>
      <c r="J12" s="102"/>
    </row>
    <row r="13" spans="1:11" x14ac:dyDescent="0.25">
      <c r="A13" s="11">
        <f t="shared" si="1"/>
        <v>6</v>
      </c>
      <c r="B13" s="4" t="s">
        <v>26</v>
      </c>
      <c r="C13" s="19" t="s">
        <v>223</v>
      </c>
      <c r="D13" s="115"/>
      <c r="E13" s="115"/>
      <c r="F13" s="115"/>
      <c r="G13" s="115"/>
      <c r="H13" s="115"/>
      <c r="I13" s="115"/>
      <c r="J13" s="115"/>
    </row>
    <row r="14" spans="1:11" x14ac:dyDescent="0.25">
      <c r="A14" s="11">
        <f t="shared" si="1"/>
        <v>7</v>
      </c>
      <c r="B14" s="2" t="s">
        <v>19</v>
      </c>
      <c r="C14" s="19" t="s">
        <v>224</v>
      </c>
      <c r="D14" s="121" t="str">
        <f t="shared" ref="D14:J14" si="3">IF(AND(ISNUMBER(D15),ISNUMBER(D16)),SUM(D15,D16)," ")</f>
        <v xml:space="preserve"> </v>
      </c>
      <c r="E14" s="121" t="str">
        <f t="shared" si="3"/>
        <v xml:space="preserve"> </v>
      </c>
      <c r="F14" s="121" t="str">
        <f t="shared" si="3"/>
        <v xml:space="preserve"> </v>
      </c>
      <c r="G14" s="121" t="str">
        <f t="shared" si="3"/>
        <v xml:space="preserve"> </v>
      </c>
      <c r="H14" s="121" t="str">
        <f t="shared" si="3"/>
        <v xml:space="preserve"> </v>
      </c>
      <c r="I14" s="121" t="str">
        <f t="shared" si="3"/>
        <v xml:space="preserve"> </v>
      </c>
      <c r="J14" s="121" t="str">
        <f t="shared" si="3"/>
        <v xml:space="preserve"> </v>
      </c>
    </row>
    <row r="15" spans="1:11" ht="15.75" customHeight="1" x14ac:dyDescent="0.25">
      <c r="A15" s="11">
        <f t="shared" si="1"/>
        <v>8</v>
      </c>
      <c r="B15" s="4" t="s">
        <v>25</v>
      </c>
      <c r="C15" s="19" t="s">
        <v>316</v>
      </c>
      <c r="D15" s="102"/>
      <c r="E15" s="102"/>
      <c r="F15" s="102"/>
      <c r="G15" s="102"/>
      <c r="H15" s="102"/>
      <c r="I15" s="102"/>
      <c r="J15" s="102"/>
    </row>
    <row r="16" spans="1:11" x14ac:dyDescent="0.25">
      <c r="A16" s="11">
        <f t="shared" si="1"/>
        <v>9</v>
      </c>
      <c r="B16" s="4" t="s">
        <v>26</v>
      </c>
      <c r="C16" s="19" t="s">
        <v>317</v>
      </c>
      <c r="D16" s="115"/>
      <c r="E16" s="115"/>
      <c r="F16" s="115"/>
      <c r="G16" s="115"/>
      <c r="H16" s="115"/>
      <c r="I16" s="115"/>
      <c r="J16" s="115"/>
    </row>
    <row r="17" spans="1:10" x14ac:dyDescent="0.25">
      <c r="A17" s="11">
        <f t="shared" si="1"/>
        <v>10</v>
      </c>
      <c r="B17" s="2" t="s">
        <v>20</v>
      </c>
      <c r="C17" s="19" t="s">
        <v>227</v>
      </c>
      <c r="D17" s="121" t="str">
        <f t="shared" ref="D17:J17" si="4">IF(AND(ISNUMBER(D18),ISNUMBER(D19)),SUM(D18,D19)," ")</f>
        <v xml:space="preserve"> </v>
      </c>
      <c r="E17" s="121" t="str">
        <f t="shared" si="4"/>
        <v xml:space="preserve"> </v>
      </c>
      <c r="F17" s="121" t="str">
        <f t="shared" si="4"/>
        <v xml:space="preserve"> </v>
      </c>
      <c r="G17" s="121" t="str">
        <f t="shared" si="4"/>
        <v xml:space="preserve"> </v>
      </c>
      <c r="H17" s="121" t="str">
        <f t="shared" si="4"/>
        <v xml:space="preserve"> </v>
      </c>
      <c r="I17" s="121" t="str">
        <f t="shared" si="4"/>
        <v xml:space="preserve"> </v>
      </c>
      <c r="J17" s="121" t="str">
        <f t="shared" si="4"/>
        <v xml:space="preserve"> </v>
      </c>
    </row>
    <row r="18" spans="1:10" x14ac:dyDescent="0.25">
      <c r="A18" s="11">
        <f t="shared" si="1"/>
        <v>11</v>
      </c>
      <c r="B18" s="4" t="s">
        <v>25</v>
      </c>
      <c r="C18" s="19" t="s">
        <v>228</v>
      </c>
      <c r="D18" s="102"/>
      <c r="E18" s="102"/>
      <c r="F18" s="102"/>
      <c r="G18" s="102"/>
      <c r="H18" s="102"/>
      <c r="I18" s="102"/>
      <c r="J18" s="102"/>
    </row>
    <row r="19" spans="1:10" x14ac:dyDescent="0.25">
      <c r="A19" s="11">
        <f t="shared" si="1"/>
        <v>12</v>
      </c>
      <c r="B19" s="4" t="s">
        <v>26</v>
      </c>
      <c r="C19" s="19" t="s">
        <v>229</v>
      </c>
      <c r="D19" s="100"/>
      <c r="E19" s="100"/>
      <c r="F19" s="100"/>
      <c r="G19" s="100"/>
      <c r="H19" s="100"/>
      <c r="I19" s="100"/>
      <c r="J19" s="100"/>
    </row>
    <row r="20" spans="1:10" x14ac:dyDescent="0.25">
      <c r="A20" s="11">
        <f t="shared" si="1"/>
        <v>13</v>
      </c>
      <c r="B20" s="2" t="s">
        <v>22</v>
      </c>
      <c r="C20" s="19" t="s">
        <v>298</v>
      </c>
      <c r="D20" s="100"/>
      <c r="E20" s="100"/>
      <c r="F20" s="100"/>
      <c r="G20" s="100"/>
      <c r="H20" s="100"/>
      <c r="I20" s="100"/>
      <c r="J20" s="100"/>
    </row>
    <row r="21" spans="1:10" x14ac:dyDescent="0.25">
      <c r="A21" s="11">
        <f t="shared" si="1"/>
        <v>14</v>
      </c>
      <c r="B21" s="2" t="s">
        <v>23</v>
      </c>
      <c r="C21" s="19" t="s">
        <v>299</v>
      </c>
      <c r="D21" s="119"/>
      <c r="E21" s="119"/>
      <c r="F21" s="119"/>
      <c r="G21" s="119"/>
      <c r="H21" s="119"/>
      <c r="I21" s="119"/>
      <c r="J21" s="119"/>
    </row>
    <row r="22" spans="1:10" x14ac:dyDescent="0.25">
      <c r="A22" s="11">
        <f t="shared" si="1"/>
        <v>15</v>
      </c>
      <c r="B22" s="2" t="s">
        <v>215</v>
      </c>
      <c r="C22" s="19" t="s">
        <v>231</v>
      </c>
      <c r="D22" s="115"/>
      <c r="E22" s="115"/>
      <c r="F22" s="115"/>
      <c r="G22" s="115"/>
      <c r="H22" s="115"/>
      <c r="I22" s="115"/>
      <c r="J22" s="115"/>
    </row>
    <row r="23" spans="1:10" x14ac:dyDescent="0.25">
      <c r="A23" s="11">
        <f t="shared" si="1"/>
        <v>16</v>
      </c>
      <c r="B23" s="2" t="s">
        <v>24</v>
      </c>
      <c r="C23" s="19" t="s">
        <v>232</v>
      </c>
      <c r="D23" s="121" t="str">
        <f t="shared" ref="D23:J23" si="5">IF(AND(ISNUMBER(D24),ISNUMBER(D27)),SUM(D24,D27)," ")</f>
        <v xml:space="preserve"> </v>
      </c>
      <c r="E23" s="121" t="str">
        <f t="shared" si="5"/>
        <v xml:space="preserve"> </v>
      </c>
      <c r="F23" s="121" t="str">
        <f t="shared" si="5"/>
        <v xml:space="preserve"> </v>
      </c>
      <c r="G23" s="121" t="str">
        <f t="shared" si="5"/>
        <v xml:space="preserve"> </v>
      </c>
      <c r="H23" s="121" t="str">
        <f t="shared" si="5"/>
        <v xml:space="preserve"> </v>
      </c>
      <c r="I23" s="121" t="str">
        <f t="shared" si="5"/>
        <v xml:space="preserve"> </v>
      </c>
      <c r="J23" s="121" t="str">
        <f t="shared" si="5"/>
        <v xml:space="preserve"> </v>
      </c>
    </row>
    <row r="24" spans="1:10" x14ac:dyDescent="0.25">
      <c r="A24" s="11">
        <f t="shared" si="1"/>
        <v>17</v>
      </c>
      <c r="B24" s="4" t="s">
        <v>250</v>
      </c>
      <c r="C24" s="19" t="s">
        <v>318</v>
      </c>
      <c r="D24" s="121" t="str">
        <f t="shared" ref="D24" si="6">IF(AND(ISNUMBER(D25),ISNUMBER(D26)),SUM(D25,D26)," ")</f>
        <v xml:space="preserve"> </v>
      </c>
      <c r="E24" s="97"/>
      <c r="F24" s="97"/>
      <c r="G24" s="97"/>
      <c r="H24" s="97"/>
      <c r="I24" s="97"/>
      <c r="J24" s="97"/>
    </row>
    <row r="25" spans="1:10" x14ac:dyDescent="0.25">
      <c r="A25" s="11">
        <f t="shared" ref="A25:A29" si="7">+A24+1</f>
        <v>18</v>
      </c>
      <c r="B25" s="67" t="s">
        <v>252</v>
      </c>
      <c r="C25" s="19" t="s">
        <v>318</v>
      </c>
      <c r="D25" s="102"/>
      <c r="E25" s="102"/>
      <c r="F25" s="102"/>
      <c r="G25" s="102"/>
      <c r="H25" s="102"/>
      <c r="I25" s="102"/>
      <c r="J25" s="102"/>
    </row>
    <row r="26" spans="1:10" x14ac:dyDescent="0.25">
      <c r="A26" s="11">
        <f t="shared" si="7"/>
        <v>19</v>
      </c>
      <c r="B26" s="67" t="s">
        <v>253</v>
      </c>
      <c r="C26" s="19" t="s">
        <v>318</v>
      </c>
      <c r="D26" s="100"/>
      <c r="E26" s="100"/>
      <c r="F26" s="100"/>
      <c r="G26" s="100"/>
      <c r="H26" s="100"/>
      <c r="I26" s="100"/>
      <c r="J26" s="100"/>
    </row>
    <row r="27" spans="1:10" x14ac:dyDescent="0.25">
      <c r="A27" s="11">
        <f t="shared" si="7"/>
        <v>20</v>
      </c>
      <c r="B27" s="4" t="s">
        <v>251</v>
      </c>
      <c r="C27" s="19" t="s">
        <v>319</v>
      </c>
      <c r="D27" s="100"/>
      <c r="E27" s="100"/>
      <c r="F27" s="100"/>
      <c r="G27" s="100"/>
      <c r="H27" s="100"/>
      <c r="I27" s="100"/>
      <c r="J27" s="100"/>
    </row>
    <row r="28" spans="1:10" x14ac:dyDescent="0.25">
      <c r="A28" s="11">
        <f t="shared" si="7"/>
        <v>21</v>
      </c>
      <c r="B28" s="2" t="s">
        <v>93</v>
      </c>
      <c r="C28" s="19" t="s">
        <v>300</v>
      </c>
      <c r="D28" s="115"/>
      <c r="E28" s="115"/>
      <c r="F28" s="115"/>
      <c r="G28" s="115"/>
      <c r="H28" s="115"/>
      <c r="I28" s="115"/>
      <c r="J28" s="115"/>
    </row>
    <row r="29" spans="1:10" s="47" customFormat="1" x14ac:dyDescent="0.25">
      <c r="A29" s="11">
        <f t="shared" si="7"/>
        <v>22</v>
      </c>
      <c r="B29" s="3" t="s">
        <v>125</v>
      </c>
      <c r="C29" s="19" t="s">
        <v>301</v>
      </c>
      <c r="D29" s="97" t="str">
        <f>IF(AND(ISNUMBER(D8),ISNUMBER(D11),ISNUMBER(D14),ISNUMBER(D17),ISNUMBER(D20),ISNUMBER(D21),ISNUMBER(D22),ISNUMBER(D23),ISNUMBER(D28)),SUM(D8,D11,D14,D17,D20,D21,D22,D23,D28),"")</f>
        <v/>
      </c>
      <c r="E29" s="97" t="str">
        <f t="shared" ref="E29:J29" si="8">IF(AND(ISNUMBER(E8),ISNUMBER(E11),ISNUMBER(E14),ISNUMBER(E17),ISNUMBER(E20),ISNUMBER(E21),ISNUMBER(E22),ISNUMBER(E23),ISNUMBER(E28)),SUM(E8,E11,E14,E17,E20,E21,E22,E23,E28),"")</f>
        <v/>
      </c>
      <c r="F29" s="97" t="str">
        <f t="shared" si="8"/>
        <v/>
      </c>
      <c r="G29" s="97" t="str">
        <f t="shared" si="8"/>
        <v/>
      </c>
      <c r="H29" s="97" t="str">
        <f t="shared" si="8"/>
        <v/>
      </c>
      <c r="I29" s="97" t="str">
        <f t="shared" si="8"/>
        <v/>
      </c>
      <c r="J29" s="97" t="str">
        <f t="shared" si="8"/>
        <v/>
      </c>
    </row>
    <row r="30" spans="1:10" s="47" customFormat="1" x14ac:dyDescent="0.25">
      <c r="A30" s="11"/>
      <c r="B30" s="3"/>
      <c r="C30" s="19"/>
      <c r="D30" s="48"/>
      <c r="E30" s="48"/>
      <c r="F30" s="48"/>
      <c r="G30" s="48"/>
      <c r="H30" s="48"/>
      <c r="I30" s="48"/>
      <c r="J30" s="48"/>
    </row>
    <row r="31" spans="1:10" x14ac:dyDescent="0.25">
      <c r="B31" s="49" t="s">
        <v>67</v>
      </c>
      <c r="C31" s="19"/>
      <c r="D31" s="14"/>
      <c r="E31" s="14"/>
      <c r="F31" s="14"/>
      <c r="G31" s="14"/>
      <c r="H31" s="14"/>
      <c r="I31" s="14"/>
      <c r="J31" s="14"/>
    </row>
    <row r="32" spans="1:10" x14ac:dyDescent="0.25">
      <c r="A32" s="11">
        <f>+A29+1</f>
        <v>23</v>
      </c>
      <c r="B32" s="2" t="s">
        <v>27</v>
      </c>
      <c r="C32" s="19" t="s">
        <v>302</v>
      </c>
      <c r="D32" s="100"/>
      <c r="E32" s="100"/>
      <c r="F32" s="100"/>
      <c r="G32" s="100"/>
      <c r="H32" s="100"/>
      <c r="I32" s="100"/>
      <c r="J32" s="100"/>
    </row>
    <row r="33" spans="1:10" x14ac:dyDescent="0.25">
      <c r="A33" s="11">
        <f t="shared" ref="A33:A48" si="9">+A32+1</f>
        <v>24</v>
      </c>
      <c r="B33" s="2" t="s">
        <v>237</v>
      </c>
      <c r="C33" s="19" t="s">
        <v>303</v>
      </c>
      <c r="D33" s="100"/>
      <c r="E33" s="100"/>
      <c r="F33" s="100"/>
      <c r="G33" s="100"/>
      <c r="H33" s="100"/>
      <c r="I33" s="100"/>
      <c r="J33" s="100"/>
    </row>
    <row r="34" spans="1:10" x14ac:dyDescent="0.25">
      <c r="A34" s="11">
        <f t="shared" si="9"/>
        <v>25</v>
      </c>
      <c r="B34" s="2" t="s">
        <v>238</v>
      </c>
      <c r="C34" s="19" t="s">
        <v>304</v>
      </c>
      <c r="D34" s="100"/>
      <c r="E34" s="100"/>
      <c r="F34" s="100"/>
      <c r="G34" s="100"/>
      <c r="H34" s="100"/>
      <c r="I34" s="100"/>
      <c r="J34" s="100"/>
    </row>
    <row r="35" spans="1:10" x14ac:dyDescent="0.25">
      <c r="A35" s="11">
        <f t="shared" si="9"/>
        <v>26</v>
      </c>
      <c r="B35" s="2" t="s">
        <v>94</v>
      </c>
      <c r="C35" s="19" t="s">
        <v>70</v>
      </c>
      <c r="D35" s="115"/>
      <c r="E35" s="115"/>
      <c r="F35" s="115"/>
      <c r="G35" s="115"/>
      <c r="H35" s="115"/>
      <c r="I35" s="115"/>
      <c r="J35" s="115"/>
    </row>
    <row r="36" spans="1:10" ht="17.25" x14ac:dyDescent="0.25">
      <c r="A36" s="11">
        <f t="shared" si="9"/>
        <v>27</v>
      </c>
      <c r="B36" s="18" t="s">
        <v>98</v>
      </c>
      <c r="C36" s="19" t="s">
        <v>71</v>
      </c>
      <c r="D36" s="121" t="str">
        <f>IF(AND(ISNUMBER(D37),ISNUMBER(D38),ISNUMBER(D41)),MAX(D37,8%*D38)+D41,"")</f>
        <v/>
      </c>
      <c r="E36" s="121" t="str">
        <f t="shared" ref="E36:J36" si="10">IF(AND(ISNUMBER(E37),ISNUMBER(E38),ISNUMBER(E41)),MAX(E37,8%*E38)+E41,"")</f>
        <v/>
      </c>
      <c r="F36" s="121" t="str">
        <f t="shared" si="10"/>
        <v/>
      </c>
      <c r="G36" s="121" t="str">
        <f t="shared" si="10"/>
        <v/>
      </c>
      <c r="H36" s="121" t="str">
        <f t="shared" si="10"/>
        <v/>
      </c>
      <c r="I36" s="121" t="str">
        <f t="shared" si="10"/>
        <v/>
      </c>
      <c r="J36" s="121" t="str">
        <f t="shared" si="10"/>
        <v/>
      </c>
    </row>
    <row r="37" spans="1:10" x14ac:dyDescent="0.25">
      <c r="A37" s="11">
        <f t="shared" si="9"/>
        <v>28</v>
      </c>
      <c r="B37" s="4" t="s">
        <v>92</v>
      </c>
      <c r="C37" s="19" t="s">
        <v>78</v>
      </c>
      <c r="D37" s="116"/>
      <c r="E37" s="116"/>
      <c r="F37" s="116"/>
      <c r="G37" s="116"/>
      <c r="H37" s="116"/>
      <c r="I37" s="116"/>
      <c r="J37" s="116"/>
    </row>
    <row r="38" spans="1:10" x14ac:dyDescent="0.25">
      <c r="A38" s="11">
        <f t="shared" si="9"/>
        <v>29</v>
      </c>
      <c r="B38" s="4" t="s">
        <v>76</v>
      </c>
      <c r="C38" s="19" t="s">
        <v>72</v>
      </c>
      <c r="D38" s="121" t="str">
        <f>IF(AND(ISNUMBER(D39),ISNUMBER(D40)),MAX(D39,D40)," ")</f>
        <v xml:space="preserve"> </v>
      </c>
      <c r="E38" s="121" t="str">
        <f t="shared" ref="E38:J38" si="11">IF(AND(ISNUMBER(E39),ISNUMBER(E40)),MAX(E39,E40)," ")</f>
        <v xml:space="preserve"> </v>
      </c>
      <c r="F38" s="121" t="str">
        <f t="shared" si="11"/>
        <v xml:space="preserve"> </v>
      </c>
      <c r="G38" s="121" t="str">
        <f t="shared" si="11"/>
        <v xml:space="preserve"> </v>
      </c>
      <c r="H38" s="121" t="str">
        <f t="shared" si="11"/>
        <v xml:space="preserve"> </v>
      </c>
      <c r="I38" s="121" t="str">
        <f t="shared" si="11"/>
        <v xml:space="preserve"> </v>
      </c>
      <c r="J38" s="121" t="str">
        <f t="shared" si="11"/>
        <v xml:space="preserve"> </v>
      </c>
    </row>
    <row r="39" spans="1:10" x14ac:dyDescent="0.25">
      <c r="A39" s="11">
        <f t="shared" si="9"/>
        <v>30</v>
      </c>
      <c r="B39" s="3" t="s">
        <v>74</v>
      </c>
      <c r="C39" s="19" t="s">
        <v>73</v>
      </c>
      <c r="D39" s="102"/>
      <c r="E39" s="102"/>
      <c r="F39" s="102"/>
      <c r="G39" s="102"/>
      <c r="H39" s="102"/>
      <c r="I39" s="102"/>
      <c r="J39" s="102"/>
    </row>
    <row r="40" spans="1:10" x14ac:dyDescent="0.25">
      <c r="A40" s="11">
        <f t="shared" si="9"/>
        <v>31</v>
      </c>
      <c r="B40" s="3" t="s">
        <v>75</v>
      </c>
      <c r="C40" s="19" t="s">
        <v>79</v>
      </c>
      <c r="D40" s="115"/>
      <c r="E40" s="115"/>
      <c r="F40" s="115"/>
      <c r="G40" s="115"/>
      <c r="H40" s="115"/>
      <c r="I40" s="115"/>
      <c r="J40" s="115"/>
    </row>
    <row r="41" spans="1:10" x14ac:dyDescent="0.25">
      <c r="A41" s="11">
        <f t="shared" si="9"/>
        <v>32</v>
      </c>
      <c r="B41" s="4" t="s">
        <v>77</v>
      </c>
      <c r="C41" s="19" t="s">
        <v>80</v>
      </c>
      <c r="D41" s="121" t="str">
        <f>IF(AND(ISNUMBER(D42),ISNUMBER(D43)),MAX(D42,D43)," ")</f>
        <v xml:space="preserve"> </v>
      </c>
      <c r="E41" s="121" t="str">
        <f t="shared" ref="E41:J41" si="12">IF(AND(ISNUMBER(E42),ISNUMBER(E43)),MAX(E42,E43)," ")</f>
        <v xml:space="preserve"> </v>
      </c>
      <c r="F41" s="121" t="str">
        <f t="shared" si="12"/>
        <v xml:space="preserve"> </v>
      </c>
      <c r="G41" s="121" t="str">
        <f t="shared" si="12"/>
        <v xml:space="preserve"> </v>
      </c>
      <c r="H41" s="121" t="str">
        <f t="shared" si="12"/>
        <v xml:space="preserve"> </v>
      </c>
      <c r="I41" s="121" t="str">
        <f t="shared" si="12"/>
        <v xml:space="preserve"> </v>
      </c>
      <c r="J41" s="121" t="str">
        <f t="shared" si="12"/>
        <v xml:space="preserve"> </v>
      </c>
    </row>
    <row r="42" spans="1:10" x14ac:dyDescent="0.25">
      <c r="A42" s="11">
        <f t="shared" si="9"/>
        <v>33</v>
      </c>
      <c r="B42" s="3" t="s">
        <v>5</v>
      </c>
      <c r="C42" s="19" t="s">
        <v>81</v>
      </c>
      <c r="D42" s="102"/>
      <c r="E42" s="102"/>
      <c r="F42" s="102"/>
      <c r="G42" s="102"/>
      <c r="H42" s="102"/>
      <c r="I42" s="102"/>
      <c r="J42" s="102"/>
    </row>
    <row r="43" spans="1:10" x14ac:dyDescent="0.25">
      <c r="A43" s="11">
        <f t="shared" si="9"/>
        <v>34</v>
      </c>
      <c r="B43" s="3" t="s">
        <v>6</v>
      </c>
      <c r="C43" s="19" t="s">
        <v>83</v>
      </c>
      <c r="D43" s="115"/>
      <c r="E43" s="115"/>
      <c r="F43" s="115"/>
      <c r="G43" s="115"/>
      <c r="H43" s="115"/>
      <c r="I43" s="115"/>
      <c r="J43" s="115"/>
    </row>
    <row r="44" spans="1:10" ht="17.25" x14ac:dyDescent="0.25">
      <c r="A44" s="11">
        <f t="shared" si="9"/>
        <v>35</v>
      </c>
      <c r="B44" s="18" t="s">
        <v>216</v>
      </c>
      <c r="C44" s="19" t="s">
        <v>84</v>
      </c>
      <c r="D44" s="121" t="str">
        <f t="shared" ref="D44:G44" si="13">IF(AND(ISNUMBER(D45),ISNUMBER(D46)),MAX(D45,D46)," ")</f>
        <v xml:space="preserve"> </v>
      </c>
      <c r="E44" s="121" t="str">
        <f t="shared" si="13"/>
        <v xml:space="preserve"> </v>
      </c>
      <c r="F44" s="121" t="str">
        <f t="shared" si="13"/>
        <v xml:space="preserve"> </v>
      </c>
      <c r="G44" s="121" t="str">
        <f t="shared" si="13"/>
        <v xml:space="preserve"> </v>
      </c>
      <c r="H44" s="121" t="str">
        <f>IF(AND(ISNUMBER(H45),ISNUMBER(H46)),SUM(H45,H46)," ")</f>
        <v xml:space="preserve"> </v>
      </c>
      <c r="I44" s="121" t="str">
        <f t="shared" ref="I44:J44" si="14">IF(AND(ISNUMBER(I45),ISNUMBER(I46)),SUM(I45,I46)," ")</f>
        <v xml:space="preserve"> </v>
      </c>
      <c r="J44" s="121" t="str">
        <f t="shared" si="14"/>
        <v xml:space="preserve"> </v>
      </c>
    </row>
    <row r="45" spans="1:10" x14ac:dyDescent="0.25">
      <c r="A45" s="11">
        <f t="shared" si="9"/>
        <v>36</v>
      </c>
      <c r="B45" s="3" t="s">
        <v>5</v>
      </c>
      <c r="C45" s="19" t="s">
        <v>85</v>
      </c>
      <c r="D45" s="102"/>
      <c r="E45" s="102"/>
      <c r="F45" s="102"/>
      <c r="G45" s="102"/>
      <c r="H45" s="102"/>
      <c r="I45" s="102"/>
      <c r="J45" s="102"/>
    </row>
    <row r="46" spans="1:10" x14ac:dyDescent="0.25">
      <c r="A46" s="11">
        <f t="shared" si="9"/>
        <v>37</v>
      </c>
      <c r="B46" s="3" t="s">
        <v>6</v>
      </c>
      <c r="C46" s="19" t="s">
        <v>82</v>
      </c>
      <c r="D46" s="100"/>
      <c r="E46" s="100"/>
      <c r="F46" s="100"/>
      <c r="G46" s="100"/>
      <c r="H46" s="100"/>
      <c r="I46" s="100"/>
      <c r="J46" s="100"/>
    </row>
    <row r="47" spans="1:10" x14ac:dyDescent="0.25">
      <c r="A47" s="11">
        <f t="shared" si="9"/>
        <v>38</v>
      </c>
      <c r="B47" s="2" t="s">
        <v>95</v>
      </c>
      <c r="C47" s="19" t="s">
        <v>305</v>
      </c>
      <c r="D47" s="115"/>
      <c r="E47" s="115"/>
      <c r="F47" s="115"/>
      <c r="G47" s="115"/>
      <c r="H47" s="115"/>
      <c r="I47" s="115"/>
      <c r="J47" s="115"/>
    </row>
    <row r="48" spans="1:10" x14ac:dyDescent="0.25">
      <c r="A48" s="11">
        <f t="shared" si="9"/>
        <v>39</v>
      </c>
      <c r="B48" s="3" t="s">
        <v>126</v>
      </c>
      <c r="C48" s="19" t="s">
        <v>306</v>
      </c>
      <c r="D48" s="97" t="str">
        <f>IF(AND(ISNUMBER(D32),ISNUMBER(D33),ISNUMBER(D34),ISNUMBER(D35),ISNUMBER(D36),ISNUMBER(D44),ISNUMBER(D47)),SUM(D32, D33,D34,D35,D36,D44,D47),"")</f>
        <v/>
      </c>
      <c r="E48" s="97" t="str">
        <f t="shared" ref="E48:J48" si="15">IF(AND(ISNUMBER(E32),ISNUMBER(E33),ISNUMBER(E34),ISNUMBER(E35),ISNUMBER(E36),ISNUMBER(E44),ISNUMBER(E47)),SUM(E32, E33,E34,E35,E36,E44,E47),"")</f>
        <v/>
      </c>
      <c r="F48" s="97" t="str">
        <f t="shared" si="15"/>
        <v/>
      </c>
      <c r="G48" s="97" t="str">
        <f t="shared" si="15"/>
        <v/>
      </c>
      <c r="H48" s="97" t="str">
        <f t="shared" si="15"/>
        <v/>
      </c>
      <c r="I48" s="97" t="str">
        <f t="shared" si="15"/>
        <v/>
      </c>
      <c r="J48" s="97" t="str">
        <f t="shared" si="15"/>
        <v/>
      </c>
    </row>
    <row r="49" spans="1:11" x14ac:dyDescent="0.25">
      <c r="B49" s="3"/>
      <c r="C49" s="19"/>
      <c r="D49" s="48"/>
      <c r="E49" s="48"/>
      <c r="F49" s="48"/>
      <c r="G49" s="48"/>
      <c r="H49" s="48"/>
      <c r="I49" s="48"/>
      <c r="J49" s="48"/>
    </row>
    <row r="50" spans="1:11" x14ac:dyDescent="0.25">
      <c r="B50" s="49" t="s">
        <v>106</v>
      </c>
      <c r="C50" s="19"/>
      <c r="D50" s="48"/>
      <c r="E50" s="48"/>
      <c r="F50" s="48"/>
      <c r="G50" s="48"/>
      <c r="H50" s="48"/>
      <c r="I50" s="48"/>
      <c r="J50" s="48"/>
    </row>
    <row r="51" spans="1:11" x14ac:dyDescent="0.25">
      <c r="A51" s="11">
        <f>+A48+1</f>
        <v>40</v>
      </c>
      <c r="B51" s="2" t="s">
        <v>28</v>
      </c>
      <c r="C51" s="19" t="s">
        <v>307</v>
      </c>
      <c r="D51" s="100"/>
      <c r="E51" s="100"/>
      <c r="F51" s="100"/>
      <c r="G51" s="100"/>
      <c r="H51" s="100"/>
      <c r="I51" s="100"/>
      <c r="J51" s="100"/>
    </row>
    <row r="52" spans="1:11" x14ac:dyDescent="0.25">
      <c r="A52" s="11">
        <f>+A51+1</f>
        <v>41</v>
      </c>
      <c r="B52" s="2" t="s">
        <v>91</v>
      </c>
      <c r="C52" s="19" t="s">
        <v>308</v>
      </c>
      <c r="D52" s="100"/>
      <c r="E52" s="100"/>
      <c r="F52" s="100"/>
      <c r="G52" s="100"/>
      <c r="H52" s="100"/>
      <c r="I52" s="100"/>
      <c r="J52" s="100"/>
    </row>
    <row r="53" spans="1:11" x14ac:dyDescent="0.25">
      <c r="A53" s="11">
        <f>+A52+1</f>
        <v>42</v>
      </c>
      <c r="B53" s="2" t="s">
        <v>90</v>
      </c>
      <c r="C53" s="19" t="s">
        <v>309</v>
      </c>
      <c r="D53" s="100"/>
      <c r="E53" s="100"/>
      <c r="F53" s="100"/>
      <c r="G53" s="100"/>
      <c r="H53" s="100"/>
      <c r="I53" s="100"/>
      <c r="J53" s="100"/>
    </row>
    <row r="54" spans="1:11" x14ac:dyDescent="0.25">
      <c r="B54" s="13"/>
      <c r="C54" s="19"/>
      <c r="D54" s="48"/>
      <c r="E54" s="48"/>
      <c r="F54" s="48"/>
      <c r="G54" s="48"/>
      <c r="H54" s="48"/>
      <c r="I54" s="48"/>
      <c r="J54" s="48"/>
    </row>
    <row r="55" spans="1:11" x14ac:dyDescent="0.25">
      <c r="A55" s="11">
        <f>+A53+1</f>
        <v>43</v>
      </c>
      <c r="B55" s="50" t="s">
        <v>7</v>
      </c>
      <c r="C55" s="19" t="s">
        <v>310</v>
      </c>
      <c r="D55" s="121" t="str">
        <f t="shared" ref="D55:J55" si="16">IF(AND(ISNUMBER(D29),ISNUMBER(D48),ISNUMBER(D51),ISNUMBER(D52),ISNUMBER(D53)),SUM(D29,D48,D51,D52,D53),"")</f>
        <v/>
      </c>
      <c r="E55" s="121" t="str">
        <f t="shared" si="16"/>
        <v/>
      </c>
      <c r="F55" s="121" t="str">
        <f t="shared" si="16"/>
        <v/>
      </c>
      <c r="G55" s="121" t="str">
        <f t="shared" si="16"/>
        <v/>
      </c>
      <c r="H55" s="121" t="str">
        <f t="shared" si="16"/>
        <v/>
      </c>
      <c r="I55" s="121" t="str">
        <f t="shared" si="16"/>
        <v/>
      </c>
      <c r="J55" s="121" t="str">
        <f t="shared" si="16"/>
        <v/>
      </c>
      <c r="K55" s="11" t="str">
        <f>IF(D55=" ","Incomplete - please enter a numeric amount in shaded cell(s)",IF(E55=" ","Incomplete - please enter a numeric amount in shaded cell(s)",IF(F55=" ","Incomplete - please enter a numeric amount in shaded cell(s)",IF(G55=" ","Incomplete - please enter a numeric amount in shaded cell(s)",IF(H55=" ","Incomplete - please enter a numeric amount in shaded cell(s)",IF(I55=" ","Incomplete - please enter a numeric amount in shaded cell(s)",IF(J55=" ","Incomplete - please enter a numeric amount in shaded cell(s)"," ")))))))</f>
        <v xml:space="preserve"> </v>
      </c>
    </row>
    <row r="56" spans="1:11" x14ac:dyDescent="0.25">
      <c r="D56" s="17"/>
      <c r="E56" s="17"/>
      <c r="F56" s="17"/>
      <c r="G56" s="17"/>
      <c r="H56" s="17"/>
      <c r="I56" s="17"/>
      <c r="J56" s="17"/>
    </row>
    <row r="57" spans="1:11" ht="31.5" customHeight="1" x14ac:dyDescent="0.25">
      <c r="A57" s="165" t="s">
        <v>325</v>
      </c>
      <c r="B57" s="165"/>
      <c r="C57" s="165"/>
      <c r="D57" s="89" t="str">
        <f>IF(D67=0,"Yes","No")</f>
        <v>No</v>
      </c>
      <c r="E57" s="89" t="str">
        <f t="shared" ref="E57:J57" si="17">IF(E67=0,"Yes","No")</f>
        <v>No</v>
      </c>
      <c r="F57" s="89" t="str">
        <f t="shared" si="17"/>
        <v>No</v>
      </c>
      <c r="G57" s="89" t="str">
        <f t="shared" si="17"/>
        <v>No</v>
      </c>
      <c r="H57" s="89" t="str">
        <f t="shared" si="17"/>
        <v>No</v>
      </c>
      <c r="I57" s="89" t="str">
        <f t="shared" si="17"/>
        <v>No</v>
      </c>
      <c r="J57" s="89" t="str">
        <f t="shared" si="17"/>
        <v>No</v>
      </c>
    </row>
    <row r="58" spans="1:11" x14ac:dyDescent="0.25">
      <c r="C58" s="86"/>
      <c r="D58" s="166"/>
      <c r="E58" s="166"/>
      <c r="F58" s="166"/>
      <c r="G58" s="166"/>
      <c r="H58" s="166"/>
      <c r="I58" s="166"/>
      <c r="J58" s="166"/>
    </row>
    <row r="59" spans="1:11" x14ac:dyDescent="0.25">
      <c r="C59" s="86"/>
      <c r="D59" s="85"/>
    </row>
    <row r="60" spans="1:11" x14ac:dyDescent="0.25">
      <c r="A60" s="11" t="s">
        <v>64</v>
      </c>
      <c r="D60" s="17"/>
      <c r="E60" s="68"/>
    </row>
    <row r="61" spans="1:11" ht="17.25" x14ac:dyDescent="0.25">
      <c r="A61" s="11" t="s">
        <v>65</v>
      </c>
    </row>
    <row r="62" spans="1:11" ht="17.25" x14ac:dyDescent="0.25">
      <c r="A62" s="11" t="s">
        <v>66</v>
      </c>
    </row>
    <row r="63" spans="1:11" ht="17.25" x14ac:dyDescent="0.25">
      <c r="A63" s="11" t="s">
        <v>97</v>
      </c>
    </row>
    <row r="64" spans="1:11" ht="39.75" customHeight="1" x14ac:dyDescent="0.25">
      <c r="A64" s="167" t="s">
        <v>320</v>
      </c>
      <c r="B64" s="168"/>
      <c r="C64" s="168"/>
      <c r="D64" s="168"/>
      <c r="E64" s="168"/>
      <c r="F64" s="168"/>
      <c r="G64" s="168"/>
      <c r="H64" s="168"/>
      <c r="I64" s="168"/>
      <c r="J64" s="168"/>
    </row>
    <row r="65" spans="1:10" ht="33" customHeight="1" x14ac:dyDescent="0.25">
      <c r="A65" s="162" t="s">
        <v>243</v>
      </c>
      <c r="B65" s="162"/>
      <c r="C65" s="162"/>
      <c r="D65" s="162"/>
      <c r="E65" s="162"/>
      <c r="F65" s="162"/>
      <c r="G65" s="162"/>
      <c r="H65" s="162"/>
      <c r="I65" s="162"/>
      <c r="J65" s="162"/>
    </row>
    <row r="67" spans="1:10" x14ac:dyDescent="0.25">
      <c r="C67" s="81"/>
      <c r="D67" s="91">
        <f>SUM(D69:D116)</f>
        <v>30</v>
      </c>
      <c r="E67" s="91">
        <f t="shared" ref="E67:J67" si="18">SUM(E69:E116)</f>
        <v>30</v>
      </c>
      <c r="F67" s="91">
        <f t="shared" si="18"/>
        <v>30</v>
      </c>
      <c r="G67" s="91">
        <f t="shared" si="18"/>
        <v>30</v>
      </c>
      <c r="H67" s="91">
        <f t="shared" si="18"/>
        <v>30</v>
      </c>
      <c r="I67" s="91">
        <f t="shared" si="18"/>
        <v>30</v>
      </c>
      <c r="J67" s="91">
        <f t="shared" si="18"/>
        <v>30</v>
      </c>
    </row>
    <row r="68" spans="1:10" x14ac:dyDescent="0.25">
      <c r="C68" s="81"/>
      <c r="D68" s="79"/>
      <c r="E68" s="79"/>
      <c r="F68" s="79"/>
      <c r="G68" s="79"/>
      <c r="H68" s="79"/>
      <c r="I68" s="79"/>
      <c r="J68" s="79"/>
    </row>
    <row r="69" spans="1:10" x14ac:dyDescent="0.25">
      <c r="C69" s="83" t="s">
        <v>217</v>
      </c>
      <c r="D69" s="79"/>
      <c r="E69" s="79"/>
      <c r="F69" s="79"/>
      <c r="G69" s="79"/>
      <c r="H69" s="79"/>
      <c r="I69" s="79"/>
      <c r="J69" s="79"/>
    </row>
    <row r="70" spans="1:10" x14ac:dyDescent="0.25">
      <c r="C70" s="83" t="s">
        <v>218</v>
      </c>
      <c r="D70" s="79">
        <f t="shared" ref="D70:J70" si="19">IF(D9="",1,0)</f>
        <v>1</v>
      </c>
      <c r="E70" s="79">
        <f t="shared" si="19"/>
        <v>1</v>
      </c>
      <c r="F70" s="79">
        <f t="shared" si="19"/>
        <v>1</v>
      </c>
      <c r="G70" s="79">
        <f t="shared" si="19"/>
        <v>1</v>
      </c>
      <c r="H70" s="79">
        <f t="shared" si="19"/>
        <v>1</v>
      </c>
      <c r="I70" s="79">
        <f t="shared" si="19"/>
        <v>1</v>
      </c>
      <c r="J70" s="79">
        <f t="shared" si="19"/>
        <v>1</v>
      </c>
    </row>
    <row r="71" spans="1:10" x14ac:dyDescent="0.25">
      <c r="C71" s="83" t="s">
        <v>219</v>
      </c>
      <c r="D71" s="79">
        <f t="shared" ref="D71:J71" si="20">IF(D10="",1,0)</f>
        <v>1</v>
      </c>
      <c r="E71" s="79">
        <f t="shared" si="20"/>
        <v>1</v>
      </c>
      <c r="F71" s="79">
        <f t="shared" si="20"/>
        <v>1</v>
      </c>
      <c r="G71" s="79">
        <f t="shared" si="20"/>
        <v>1</v>
      </c>
      <c r="H71" s="79">
        <f t="shared" si="20"/>
        <v>1</v>
      </c>
      <c r="I71" s="79">
        <f t="shared" si="20"/>
        <v>1</v>
      </c>
      <c r="J71" s="79">
        <f t="shared" si="20"/>
        <v>1</v>
      </c>
    </row>
    <row r="72" spans="1:10" x14ac:dyDescent="0.25">
      <c r="C72" s="83" t="s">
        <v>220</v>
      </c>
      <c r="D72" s="79"/>
      <c r="E72" s="79"/>
      <c r="F72" s="79"/>
      <c r="G72" s="79"/>
      <c r="H72" s="79"/>
      <c r="I72" s="79"/>
      <c r="J72" s="79"/>
    </row>
    <row r="73" spans="1:10" x14ac:dyDescent="0.25">
      <c r="C73" s="83" t="s">
        <v>221</v>
      </c>
      <c r="D73" s="79">
        <f t="shared" ref="D73:J73" si="21">IF(D12="",1,0)</f>
        <v>1</v>
      </c>
      <c r="E73" s="79">
        <f t="shared" si="21"/>
        <v>1</v>
      </c>
      <c r="F73" s="79">
        <f t="shared" si="21"/>
        <v>1</v>
      </c>
      <c r="G73" s="79">
        <f t="shared" si="21"/>
        <v>1</v>
      </c>
      <c r="H73" s="79">
        <f t="shared" si="21"/>
        <v>1</v>
      </c>
      <c r="I73" s="79">
        <f t="shared" si="21"/>
        <v>1</v>
      </c>
      <c r="J73" s="79">
        <f t="shared" si="21"/>
        <v>1</v>
      </c>
    </row>
    <row r="74" spans="1:10" x14ac:dyDescent="0.25">
      <c r="C74" s="83" t="s">
        <v>222</v>
      </c>
      <c r="D74" s="79">
        <f t="shared" ref="D74:J74" si="22">IF(D13="",1,0)</f>
        <v>1</v>
      </c>
      <c r="E74" s="79">
        <f t="shared" si="22"/>
        <v>1</v>
      </c>
      <c r="F74" s="79">
        <f t="shared" si="22"/>
        <v>1</v>
      </c>
      <c r="G74" s="79">
        <f t="shared" si="22"/>
        <v>1</v>
      </c>
      <c r="H74" s="79">
        <f t="shared" si="22"/>
        <v>1</v>
      </c>
      <c r="I74" s="79">
        <f t="shared" si="22"/>
        <v>1</v>
      </c>
      <c r="J74" s="79">
        <f t="shared" si="22"/>
        <v>1</v>
      </c>
    </row>
    <row r="75" spans="1:10" x14ac:dyDescent="0.25">
      <c r="C75" s="83" t="s">
        <v>223</v>
      </c>
      <c r="D75" s="79"/>
      <c r="E75" s="79"/>
      <c r="F75" s="79"/>
      <c r="G75" s="79"/>
      <c r="H75" s="79"/>
      <c r="I75" s="79"/>
      <c r="J75" s="79"/>
    </row>
    <row r="76" spans="1:10" x14ac:dyDescent="0.25">
      <c r="C76" s="83" t="s">
        <v>224</v>
      </c>
      <c r="D76" s="79">
        <f t="shared" ref="D76:J76" si="23">IF(D15="",1,0)</f>
        <v>1</v>
      </c>
      <c r="E76" s="79">
        <f t="shared" si="23"/>
        <v>1</v>
      </c>
      <c r="F76" s="79">
        <f t="shared" si="23"/>
        <v>1</v>
      </c>
      <c r="G76" s="79">
        <f t="shared" si="23"/>
        <v>1</v>
      </c>
      <c r="H76" s="79">
        <f t="shared" si="23"/>
        <v>1</v>
      </c>
      <c r="I76" s="79">
        <f t="shared" si="23"/>
        <v>1</v>
      </c>
      <c r="J76" s="79">
        <f t="shared" si="23"/>
        <v>1</v>
      </c>
    </row>
    <row r="77" spans="1:10" x14ac:dyDescent="0.25">
      <c r="C77" s="83" t="s">
        <v>225</v>
      </c>
      <c r="D77" s="79">
        <f t="shared" ref="D77:J77" si="24">IF(D16="",1,0)</f>
        <v>1</v>
      </c>
      <c r="E77" s="79">
        <f t="shared" si="24"/>
        <v>1</v>
      </c>
      <c r="F77" s="79">
        <f t="shared" si="24"/>
        <v>1</v>
      </c>
      <c r="G77" s="79">
        <f t="shared" si="24"/>
        <v>1</v>
      </c>
      <c r="H77" s="79">
        <f t="shared" si="24"/>
        <v>1</v>
      </c>
      <c r="I77" s="79">
        <f t="shared" si="24"/>
        <v>1</v>
      </c>
      <c r="J77" s="79">
        <f t="shared" si="24"/>
        <v>1</v>
      </c>
    </row>
    <row r="78" spans="1:10" x14ac:dyDescent="0.25">
      <c r="C78" s="83" t="s">
        <v>226</v>
      </c>
      <c r="D78" s="79"/>
      <c r="E78" s="79"/>
      <c r="F78" s="79"/>
      <c r="G78" s="79"/>
      <c r="H78" s="79"/>
      <c r="I78" s="79"/>
      <c r="J78" s="79"/>
    </row>
    <row r="79" spans="1:10" x14ac:dyDescent="0.25">
      <c r="C79" s="83" t="s">
        <v>227</v>
      </c>
      <c r="D79" s="79">
        <f t="shared" ref="D79:J79" si="25">IF(D18="",1,0)</f>
        <v>1</v>
      </c>
      <c r="E79" s="79">
        <f t="shared" si="25"/>
        <v>1</v>
      </c>
      <c r="F79" s="79">
        <f t="shared" si="25"/>
        <v>1</v>
      </c>
      <c r="G79" s="79">
        <f t="shared" si="25"/>
        <v>1</v>
      </c>
      <c r="H79" s="79">
        <f t="shared" si="25"/>
        <v>1</v>
      </c>
      <c r="I79" s="79">
        <f t="shared" si="25"/>
        <v>1</v>
      </c>
      <c r="J79" s="79">
        <f t="shared" si="25"/>
        <v>1</v>
      </c>
    </row>
    <row r="80" spans="1:10" x14ac:dyDescent="0.25">
      <c r="C80" s="83" t="s">
        <v>228</v>
      </c>
      <c r="D80" s="79">
        <f t="shared" ref="D80:J80" si="26">IF(D19="",1,0)</f>
        <v>1</v>
      </c>
      <c r="E80" s="79">
        <f t="shared" si="26"/>
        <v>1</v>
      </c>
      <c r="F80" s="79">
        <f t="shared" si="26"/>
        <v>1</v>
      </c>
      <c r="G80" s="79">
        <f t="shared" si="26"/>
        <v>1</v>
      </c>
      <c r="H80" s="79">
        <f t="shared" si="26"/>
        <v>1</v>
      </c>
      <c r="I80" s="79">
        <f t="shared" si="26"/>
        <v>1</v>
      </c>
      <c r="J80" s="79">
        <f t="shared" si="26"/>
        <v>1</v>
      </c>
    </row>
    <row r="81" spans="3:10" x14ac:dyDescent="0.25">
      <c r="C81" s="83" t="s">
        <v>229</v>
      </c>
      <c r="D81" s="79">
        <f t="shared" ref="D81:J81" si="27">IF(D20="",1,0)</f>
        <v>1</v>
      </c>
      <c r="E81" s="79">
        <f t="shared" si="27"/>
        <v>1</v>
      </c>
      <c r="F81" s="79">
        <f t="shared" si="27"/>
        <v>1</v>
      </c>
      <c r="G81" s="79">
        <f t="shared" si="27"/>
        <v>1</v>
      </c>
      <c r="H81" s="79">
        <f t="shared" si="27"/>
        <v>1</v>
      </c>
      <c r="I81" s="79">
        <f t="shared" si="27"/>
        <v>1</v>
      </c>
      <c r="J81" s="79">
        <f t="shared" si="27"/>
        <v>1</v>
      </c>
    </row>
    <row r="82" spans="3:10" x14ac:dyDescent="0.25">
      <c r="C82" s="83" t="s">
        <v>248</v>
      </c>
      <c r="D82" s="79">
        <f t="shared" ref="D82:J82" si="28">IF(D21="",1,0)</f>
        <v>1</v>
      </c>
      <c r="E82" s="79">
        <f t="shared" si="28"/>
        <v>1</v>
      </c>
      <c r="F82" s="79">
        <f t="shared" si="28"/>
        <v>1</v>
      </c>
      <c r="G82" s="79">
        <f t="shared" si="28"/>
        <v>1</v>
      </c>
      <c r="H82" s="79">
        <f t="shared" si="28"/>
        <v>1</v>
      </c>
      <c r="I82" s="79">
        <f t="shared" si="28"/>
        <v>1</v>
      </c>
      <c r="J82" s="79">
        <f t="shared" si="28"/>
        <v>1</v>
      </c>
    </row>
    <row r="83" spans="3:10" x14ac:dyDescent="0.25">
      <c r="C83" s="83" t="s">
        <v>230</v>
      </c>
      <c r="D83" s="79">
        <f t="shared" ref="D83:J83" si="29">IF(D22="",1,0)</f>
        <v>1</v>
      </c>
      <c r="E83" s="79">
        <f t="shared" si="29"/>
        <v>1</v>
      </c>
      <c r="F83" s="79">
        <f t="shared" si="29"/>
        <v>1</v>
      </c>
      <c r="G83" s="79">
        <f t="shared" si="29"/>
        <v>1</v>
      </c>
      <c r="H83" s="79">
        <f t="shared" si="29"/>
        <v>1</v>
      </c>
      <c r="I83" s="79">
        <f t="shared" si="29"/>
        <v>1</v>
      </c>
      <c r="J83" s="79">
        <f t="shared" si="29"/>
        <v>1</v>
      </c>
    </row>
    <row r="84" spans="3:10" x14ac:dyDescent="0.25">
      <c r="C84" s="83" t="s">
        <v>231</v>
      </c>
      <c r="D84" s="79"/>
      <c r="E84" s="79"/>
      <c r="F84" s="79"/>
      <c r="G84" s="79"/>
      <c r="H84" s="79"/>
      <c r="I84" s="79"/>
      <c r="J84" s="79"/>
    </row>
    <row r="85" spans="3:10" x14ac:dyDescent="0.25">
      <c r="C85" s="83" t="s">
        <v>232</v>
      </c>
      <c r="D85" s="79"/>
      <c r="E85" s="79"/>
      <c r="F85" s="79"/>
      <c r="G85" s="79"/>
      <c r="H85" s="79"/>
      <c r="I85" s="79"/>
      <c r="J85" s="79"/>
    </row>
    <row r="86" spans="3:10" x14ac:dyDescent="0.25">
      <c r="C86" s="83" t="s">
        <v>232</v>
      </c>
      <c r="D86" s="79">
        <f t="shared" ref="D86:J86" si="30">IF(D25="",1,0)</f>
        <v>1</v>
      </c>
      <c r="E86" s="79">
        <f t="shared" si="30"/>
        <v>1</v>
      </c>
      <c r="F86" s="79">
        <f t="shared" si="30"/>
        <v>1</v>
      </c>
      <c r="G86" s="79">
        <f t="shared" si="30"/>
        <v>1</v>
      </c>
      <c r="H86" s="79">
        <f t="shared" si="30"/>
        <v>1</v>
      </c>
      <c r="I86" s="79">
        <f t="shared" si="30"/>
        <v>1</v>
      </c>
      <c r="J86" s="79">
        <f t="shared" si="30"/>
        <v>1</v>
      </c>
    </row>
    <row r="87" spans="3:10" x14ac:dyDescent="0.25">
      <c r="C87" s="83" t="s">
        <v>232</v>
      </c>
      <c r="D87" s="79">
        <f t="shared" ref="D87:J87" si="31">IF(D26="",1,0)</f>
        <v>1</v>
      </c>
      <c r="E87" s="79">
        <f t="shared" si="31"/>
        <v>1</v>
      </c>
      <c r="F87" s="79">
        <f t="shared" si="31"/>
        <v>1</v>
      </c>
      <c r="G87" s="79">
        <f t="shared" si="31"/>
        <v>1</v>
      </c>
      <c r="H87" s="79">
        <f t="shared" si="31"/>
        <v>1</v>
      </c>
      <c r="I87" s="79">
        <f t="shared" si="31"/>
        <v>1</v>
      </c>
      <c r="J87" s="79">
        <f t="shared" si="31"/>
        <v>1</v>
      </c>
    </row>
    <row r="88" spans="3:10" x14ac:dyDescent="0.25">
      <c r="C88" s="83" t="s">
        <v>233</v>
      </c>
      <c r="D88" s="79">
        <f t="shared" ref="D88:J88" si="32">IF(D27="",1,0)</f>
        <v>1</v>
      </c>
      <c r="E88" s="79">
        <f t="shared" si="32"/>
        <v>1</v>
      </c>
      <c r="F88" s="79">
        <f t="shared" si="32"/>
        <v>1</v>
      </c>
      <c r="G88" s="79">
        <f t="shared" si="32"/>
        <v>1</v>
      </c>
      <c r="H88" s="79">
        <f t="shared" si="32"/>
        <v>1</v>
      </c>
      <c r="I88" s="79">
        <f t="shared" si="32"/>
        <v>1</v>
      </c>
      <c r="J88" s="79">
        <f t="shared" si="32"/>
        <v>1</v>
      </c>
    </row>
    <row r="89" spans="3:10" x14ac:dyDescent="0.25">
      <c r="C89" s="83" t="s">
        <v>234</v>
      </c>
      <c r="D89" s="79">
        <f t="shared" ref="D89:J89" si="33">IF(D28="",1,0)</f>
        <v>1</v>
      </c>
      <c r="E89" s="79">
        <f t="shared" si="33"/>
        <v>1</v>
      </c>
      <c r="F89" s="79">
        <f t="shared" si="33"/>
        <v>1</v>
      </c>
      <c r="G89" s="79">
        <f t="shared" si="33"/>
        <v>1</v>
      </c>
      <c r="H89" s="79">
        <f t="shared" si="33"/>
        <v>1</v>
      </c>
      <c r="I89" s="79">
        <f t="shared" si="33"/>
        <v>1</v>
      </c>
      <c r="J89" s="79">
        <f t="shared" si="33"/>
        <v>1</v>
      </c>
    </row>
    <row r="90" spans="3:10" x14ac:dyDescent="0.25">
      <c r="C90" s="83" t="s">
        <v>235</v>
      </c>
      <c r="D90" s="79"/>
      <c r="E90" s="79"/>
      <c r="F90" s="79"/>
      <c r="G90" s="79"/>
      <c r="H90" s="79"/>
      <c r="I90" s="79"/>
      <c r="J90" s="79"/>
    </row>
    <row r="91" spans="3:10" x14ac:dyDescent="0.25">
      <c r="C91" s="83"/>
      <c r="D91" s="79"/>
      <c r="E91" s="79"/>
      <c r="F91" s="79"/>
      <c r="G91" s="79"/>
      <c r="H91" s="79"/>
      <c r="I91" s="79"/>
      <c r="J91" s="79"/>
    </row>
    <row r="92" spans="3:10" x14ac:dyDescent="0.25">
      <c r="C92" s="83"/>
      <c r="D92" s="79"/>
      <c r="E92" s="79"/>
      <c r="F92" s="79"/>
      <c r="G92" s="79"/>
      <c r="H92" s="79"/>
      <c r="I92" s="79"/>
      <c r="J92" s="79"/>
    </row>
    <row r="93" spans="3:10" x14ac:dyDescent="0.25">
      <c r="C93" s="83" t="s">
        <v>127</v>
      </c>
      <c r="D93" s="79">
        <f t="shared" ref="D93:J93" si="34">IF(D32="",1,0)</f>
        <v>1</v>
      </c>
      <c r="E93" s="79">
        <f t="shared" si="34"/>
        <v>1</v>
      </c>
      <c r="F93" s="79">
        <f t="shared" si="34"/>
        <v>1</v>
      </c>
      <c r="G93" s="79">
        <f t="shared" si="34"/>
        <v>1</v>
      </c>
      <c r="H93" s="79">
        <f t="shared" si="34"/>
        <v>1</v>
      </c>
      <c r="I93" s="79">
        <f t="shared" si="34"/>
        <v>1</v>
      </c>
      <c r="J93" s="79">
        <f t="shared" si="34"/>
        <v>1</v>
      </c>
    </row>
    <row r="94" spans="3:10" x14ac:dyDescent="0.25">
      <c r="C94" s="83" t="s">
        <v>249</v>
      </c>
      <c r="D94" s="79">
        <f t="shared" ref="D94:J94" si="35">IF(D33="",1,0)</f>
        <v>1</v>
      </c>
      <c r="E94" s="79">
        <f t="shared" si="35"/>
        <v>1</v>
      </c>
      <c r="F94" s="79">
        <f t="shared" si="35"/>
        <v>1</v>
      </c>
      <c r="G94" s="79">
        <f t="shared" si="35"/>
        <v>1</v>
      </c>
      <c r="H94" s="79">
        <f t="shared" si="35"/>
        <v>1</v>
      </c>
      <c r="I94" s="79">
        <f t="shared" si="35"/>
        <v>1</v>
      </c>
      <c r="J94" s="79">
        <f t="shared" si="35"/>
        <v>1</v>
      </c>
    </row>
    <row r="95" spans="3:10" x14ac:dyDescent="0.25">
      <c r="C95" s="83" t="s">
        <v>68</v>
      </c>
      <c r="D95" s="79">
        <f t="shared" ref="D95:J95" si="36">IF(D34="",1,0)</f>
        <v>1</v>
      </c>
      <c r="E95" s="79">
        <f t="shared" si="36"/>
        <v>1</v>
      </c>
      <c r="F95" s="79">
        <f t="shared" si="36"/>
        <v>1</v>
      </c>
      <c r="G95" s="79">
        <f t="shared" si="36"/>
        <v>1</v>
      </c>
      <c r="H95" s="79">
        <f t="shared" si="36"/>
        <v>1</v>
      </c>
      <c r="I95" s="79">
        <f t="shared" si="36"/>
        <v>1</v>
      </c>
      <c r="J95" s="79">
        <f t="shared" si="36"/>
        <v>1</v>
      </c>
    </row>
    <row r="96" spans="3:10" x14ac:dyDescent="0.25">
      <c r="C96" s="83" t="s">
        <v>69</v>
      </c>
      <c r="D96" s="79">
        <f t="shared" ref="D96:J96" si="37">IF(D35="",1,0)</f>
        <v>1</v>
      </c>
      <c r="E96" s="79">
        <f t="shared" si="37"/>
        <v>1</v>
      </c>
      <c r="F96" s="79">
        <f t="shared" si="37"/>
        <v>1</v>
      </c>
      <c r="G96" s="79">
        <f t="shared" si="37"/>
        <v>1</v>
      </c>
      <c r="H96" s="79">
        <f t="shared" si="37"/>
        <v>1</v>
      </c>
      <c r="I96" s="79">
        <f t="shared" si="37"/>
        <v>1</v>
      </c>
      <c r="J96" s="79">
        <f t="shared" si="37"/>
        <v>1</v>
      </c>
    </row>
    <row r="97" spans="3:10" x14ac:dyDescent="0.25">
      <c r="C97" s="83" t="s">
        <v>70</v>
      </c>
      <c r="D97" s="79"/>
      <c r="E97" s="79"/>
      <c r="F97" s="79"/>
      <c r="G97" s="79"/>
      <c r="H97" s="79"/>
      <c r="I97" s="79"/>
      <c r="J97" s="79"/>
    </row>
    <row r="98" spans="3:10" x14ac:dyDescent="0.25">
      <c r="C98" s="83" t="s">
        <v>71</v>
      </c>
      <c r="D98" s="79">
        <f t="shared" ref="D98:J98" si="38">IF(D37="",1,0)</f>
        <v>1</v>
      </c>
      <c r="E98" s="79">
        <f t="shared" si="38"/>
        <v>1</v>
      </c>
      <c r="F98" s="79">
        <f t="shared" si="38"/>
        <v>1</v>
      </c>
      <c r="G98" s="79">
        <f t="shared" si="38"/>
        <v>1</v>
      </c>
      <c r="H98" s="79">
        <f t="shared" si="38"/>
        <v>1</v>
      </c>
      <c r="I98" s="79">
        <f t="shared" si="38"/>
        <v>1</v>
      </c>
      <c r="J98" s="79">
        <f t="shared" si="38"/>
        <v>1</v>
      </c>
    </row>
    <row r="99" spans="3:10" x14ac:dyDescent="0.25">
      <c r="C99" s="83" t="s">
        <v>78</v>
      </c>
      <c r="D99" s="79"/>
      <c r="E99" s="79"/>
      <c r="F99" s="79"/>
      <c r="G99" s="79"/>
      <c r="H99" s="79"/>
      <c r="I99" s="79"/>
      <c r="J99" s="79"/>
    </row>
    <row r="100" spans="3:10" x14ac:dyDescent="0.25">
      <c r="C100" s="83" t="s">
        <v>72</v>
      </c>
      <c r="D100" s="79">
        <f t="shared" ref="D100:J100" si="39">IF(D39="",1,0)</f>
        <v>1</v>
      </c>
      <c r="E100" s="79">
        <f t="shared" si="39"/>
        <v>1</v>
      </c>
      <c r="F100" s="79">
        <f t="shared" si="39"/>
        <v>1</v>
      </c>
      <c r="G100" s="79">
        <f t="shared" si="39"/>
        <v>1</v>
      </c>
      <c r="H100" s="79">
        <f t="shared" si="39"/>
        <v>1</v>
      </c>
      <c r="I100" s="79">
        <f t="shared" si="39"/>
        <v>1</v>
      </c>
      <c r="J100" s="79">
        <f t="shared" si="39"/>
        <v>1</v>
      </c>
    </row>
    <row r="101" spans="3:10" x14ac:dyDescent="0.25">
      <c r="C101" s="83" t="s">
        <v>73</v>
      </c>
      <c r="D101" s="79">
        <f t="shared" ref="D101:J101" si="40">IF(D40="",1,0)</f>
        <v>1</v>
      </c>
      <c r="E101" s="79">
        <f t="shared" si="40"/>
        <v>1</v>
      </c>
      <c r="F101" s="79">
        <f t="shared" si="40"/>
        <v>1</v>
      </c>
      <c r="G101" s="79">
        <f t="shared" si="40"/>
        <v>1</v>
      </c>
      <c r="H101" s="79">
        <f t="shared" si="40"/>
        <v>1</v>
      </c>
      <c r="I101" s="79">
        <f t="shared" si="40"/>
        <v>1</v>
      </c>
      <c r="J101" s="79">
        <f t="shared" si="40"/>
        <v>1</v>
      </c>
    </row>
    <row r="102" spans="3:10" x14ac:dyDescent="0.25">
      <c r="C102" s="83" t="s">
        <v>79</v>
      </c>
      <c r="D102" s="79"/>
      <c r="E102" s="79"/>
      <c r="F102" s="79"/>
      <c r="G102" s="79"/>
      <c r="H102" s="79"/>
      <c r="I102" s="79"/>
      <c r="J102" s="79"/>
    </row>
    <row r="103" spans="3:10" x14ac:dyDescent="0.25">
      <c r="C103" s="83" t="s">
        <v>80</v>
      </c>
      <c r="D103" s="79">
        <f t="shared" ref="D103:J103" si="41">IF(D42="",1,0)</f>
        <v>1</v>
      </c>
      <c r="E103" s="79">
        <f t="shared" si="41"/>
        <v>1</v>
      </c>
      <c r="F103" s="79">
        <f t="shared" si="41"/>
        <v>1</v>
      </c>
      <c r="G103" s="79">
        <f t="shared" si="41"/>
        <v>1</v>
      </c>
      <c r="H103" s="79">
        <f t="shared" si="41"/>
        <v>1</v>
      </c>
      <c r="I103" s="79">
        <f t="shared" si="41"/>
        <v>1</v>
      </c>
      <c r="J103" s="79">
        <f t="shared" si="41"/>
        <v>1</v>
      </c>
    </row>
    <row r="104" spans="3:10" x14ac:dyDescent="0.25">
      <c r="C104" s="83" t="s">
        <v>81</v>
      </c>
      <c r="D104" s="79">
        <f t="shared" ref="D104:J104" si="42">IF(D43="",1,0)</f>
        <v>1</v>
      </c>
      <c r="E104" s="79">
        <f t="shared" si="42"/>
        <v>1</v>
      </c>
      <c r="F104" s="79">
        <f t="shared" si="42"/>
        <v>1</v>
      </c>
      <c r="G104" s="79">
        <f t="shared" si="42"/>
        <v>1</v>
      </c>
      <c r="H104" s="79">
        <f t="shared" si="42"/>
        <v>1</v>
      </c>
      <c r="I104" s="79">
        <f t="shared" si="42"/>
        <v>1</v>
      </c>
      <c r="J104" s="79">
        <f t="shared" si="42"/>
        <v>1</v>
      </c>
    </row>
    <row r="105" spans="3:10" x14ac:dyDescent="0.25">
      <c r="C105" s="83" t="s">
        <v>83</v>
      </c>
      <c r="D105" s="79"/>
      <c r="E105" s="79"/>
      <c r="F105" s="79"/>
      <c r="G105" s="79"/>
      <c r="H105" s="79"/>
      <c r="I105" s="79"/>
      <c r="J105" s="79"/>
    </row>
    <row r="106" spans="3:10" x14ac:dyDescent="0.25">
      <c r="C106" s="83" t="s">
        <v>84</v>
      </c>
      <c r="D106" s="79">
        <f t="shared" ref="D106:J106" si="43">IF(D45="",1,0)</f>
        <v>1</v>
      </c>
      <c r="E106" s="79">
        <f t="shared" si="43"/>
        <v>1</v>
      </c>
      <c r="F106" s="79">
        <f t="shared" si="43"/>
        <v>1</v>
      </c>
      <c r="G106" s="79">
        <f t="shared" si="43"/>
        <v>1</v>
      </c>
      <c r="H106" s="79">
        <f t="shared" si="43"/>
        <v>1</v>
      </c>
      <c r="I106" s="79">
        <f t="shared" si="43"/>
        <v>1</v>
      </c>
      <c r="J106" s="79">
        <f t="shared" si="43"/>
        <v>1</v>
      </c>
    </row>
    <row r="107" spans="3:10" x14ac:dyDescent="0.25">
      <c r="C107" s="83" t="s">
        <v>85</v>
      </c>
      <c r="D107" s="79">
        <f t="shared" ref="D107:J107" si="44">IF(D46="",1,0)</f>
        <v>1</v>
      </c>
      <c r="E107" s="79">
        <f t="shared" si="44"/>
        <v>1</v>
      </c>
      <c r="F107" s="79">
        <f t="shared" si="44"/>
        <v>1</v>
      </c>
      <c r="G107" s="79">
        <f t="shared" si="44"/>
        <v>1</v>
      </c>
      <c r="H107" s="79">
        <f t="shared" si="44"/>
        <v>1</v>
      </c>
      <c r="I107" s="79">
        <f t="shared" si="44"/>
        <v>1</v>
      </c>
      <c r="J107" s="79">
        <f t="shared" si="44"/>
        <v>1</v>
      </c>
    </row>
    <row r="108" spans="3:10" x14ac:dyDescent="0.25">
      <c r="C108" s="83" t="s">
        <v>82</v>
      </c>
      <c r="D108" s="79">
        <f t="shared" ref="D108:J108" si="45">IF(D47="",1,0)</f>
        <v>1</v>
      </c>
      <c r="E108" s="79">
        <f t="shared" si="45"/>
        <v>1</v>
      </c>
      <c r="F108" s="79">
        <f t="shared" si="45"/>
        <v>1</v>
      </c>
      <c r="G108" s="79">
        <f t="shared" si="45"/>
        <v>1</v>
      </c>
      <c r="H108" s="79">
        <f t="shared" si="45"/>
        <v>1</v>
      </c>
      <c r="I108" s="79">
        <f t="shared" si="45"/>
        <v>1</v>
      </c>
      <c r="J108" s="79">
        <f t="shared" si="45"/>
        <v>1</v>
      </c>
    </row>
    <row r="109" spans="3:10" x14ac:dyDescent="0.25">
      <c r="C109" s="83" t="s">
        <v>86</v>
      </c>
      <c r="D109" s="79"/>
      <c r="E109" s="79"/>
      <c r="F109" s="79"/>
      <c r="G109" s="79"/>
      <c r="H109" s="79"/>
      <c r="I109" s="79"/>
      <c r="J109" s="79"/>
    </row>
    <row r="110" spans="3:10" x14ac:dyDescent="0.25">
      <c r="C110" s="83"/>
      <c r="D110" s="79"/>
      <c r="E110" s="79"/>
      <c r="F110" s="79"/>
      <c r="G110" s="79"/>
      <c r="H110" s="79"/>
      <c r="I110" s="79"/>
      <c r="J110" s="79"/>
    </row>
    <row r="111" spans="3:10" x14ac:dyDescent="0.25">
      <c r="C111" s="83"/>
      <c r="D111" s="79"/>
      <c r="E111" s="79"/>
      <c r="F111" s="79"/>
      <c r="G111" s="79"/>
      <c r="H111" s="79"/>
      <c r="I111" s="79"/>
      <c r="J111" s="79"/>
    </row>
    <row r="112" spans="3:10" x14ac:dyDescent="0.25">
      <c r="C112" s="83" t="s">
        <v>128</v>
      </c>
      <c r="D112" s="79">
        <f t="shared" ref="D112:J112" si="46">IF(D51="",1,0)</f>
        <v>1</v>
      </c>
      <c r="E112" s="79">
        <f t="shared" si="46"/>
        <v>1</v>
      </c>
      <c r="F112" s="79">
        <f t="shared" si="46"/>
        <v>1</v>
      </c>
      <c r="G112" s="79">
        <f t="shared" si="46"/>
        <v>1</v>
      </c>
      <c r="H112" s="79">
        <f t="shared" si="46"/>
        <v>1</v>
      </c>
      <c r="I112" s="79">
        <f t="shared" si="46"/>
        <v>1</v>
      </c>
      <c r="J112" s="79">
        <f t="shared" si="46"/>
        <v>1</v>
      </c>
    </row>
    <row r="113" spans="3:10" x14ac:dyDescent="0.25">
      <c r="C113" s="83" t="s">
        <v>87</v>
      </c>
      <c r="D113" s="79">
        <f t="shared" ref="D113:J113" si="47">IF(D52="",1,0)</f>
        <v>1</v>
      </c>
      <c r="E113" s="79">
        <f t="shared" si="47"/>
        <v>1</v>
      </c>
      <c r="F113" s="79">
        <f t="shared" si="47"/>
        <v>1</v>
      </c>
      <c r="G113" s="79">
        <f t="shared" si="47"/>
        <v>1</v>
      </c>
      <c r="H113" s="79">
        <f t="shared" si="47"/>
        <v>1</v>
      </c>
      <c r="I113" s="79">
        <f t="shared" si="47"/>
        <v>1</v>
      </c>
      <c r="J113" s="79">
        <f t="shared" si="47"/>
        <v>1</v>
      </c>
    </row>
    <row r="114" spans="3:10" x14ac:dyDescent="0.25">
      <c r="C114" s="83" t="s">
        <v>88</v>
      </c>
      <c r="D114" s="79">
        <f t="shared" ref="D114:J114" si="48">IF(D53="",1,0)</f>
        <v>1</v>
      </c>
      <c r="E114" s="79">
        <f t="shared" si="48"/>
        <v>1</v>
      </c>
      <c r="F114" s="79">
        <f t="shared" si="48"/>
        <v>1</v>
      </c>
      <c r="G114" s="79">
        <f t="shared" si="48"/>
        <v>1</v>
      </c>
      <c r="H114" s="79">
        <f t="shared" si="48"/>
        <v>1</v>
      </c>
      <c r="I114" s="79">
        <f t="shared" si="48"/>
        <v>1</v>
      </c>
      <c r="J114" s="79">
        <f t="shared" si="48"/>
        <v>1</v>
      </c>
    </row>
    <row r="115" spans="3:10" x14ac:dyDescent="0.25">
      <c r="C115" s="83"/>
      <c r="D115" s="79"/>
      <c r="E115" s="79"/>
      <c r="F115" s="79"/>
      <c r="G115" s="79"/>
      <c r="H115" s="79"/>
      <c r="I115" s="79"/>
      <c r="J115" s="79"/>
    </row>
    <row r="116" spans="3:10" x14ac:dyDescent="0.25">
      <c r="C116" s="83" t="s">
        <v>89</v>
      </c>
      <c r="D116" s="79"/>
      <c r="E116" s="79"/>
      <c r="F116" s="79"/>
      <c r="G116" s="79"/>
      <c r="H116" s="79"/>
      <c r="I116" s="79"/>
      <c r="J116" s="79"/>
    </row>
  </sheetData>
  <mergeCells count="6">
    <mergeCell ref="E4:J4"/>
    <mergeCell ref="E5:J5"/>
    <mergeCell ref="A65:J65"/>
    <mergeCell ref="A57:C57"/>
    <mergeCell ref="D58:J58"/>
    <mergeCell ref="A64:J64"/>
  </mergeCells>
  <pageMargins left="0.7" right="0.7" top="0.75" bottom="0.75" header="0.3" footer="0.3"/>
  <pageSetup scale="48" orientation="landscape" r:id="rId1"/>
  <ignoredErrors>
    <ignoredError sqref="F39:J40 F42:J43 D29:J29 D48:J48"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opLeftCell="A5" zoomScale="80" zoomScaleNormal="80" workbookViewId="0"/>
  </sheetViews>
  <sheetFormatPr defaultRowHeight="15" x14ac:dyDescent="0.25"/>
  <cols>
    <col min="1" max="1" width="3.85546875" style="5" customWidth="1"/>
    <col min="2" max="2" width="104.85546875" style="5" customWidth="1"/>
    <col min="3" max="3" width="23" style="5" customWidth="1"/>
    <col min="4" max="4" width="15.42578125" style="5" customWidth="1"/>
    <col min="5" max="5" width="15.28515625" style="5" customWidth="1"/>
    <col min="6" max="6" width="13.85546875" style="5" bestFit="1" customWidth="1"/>
    <col min="7" max="7" width="12.5703125" style="5" customWidth="1"/>
    <col min="8" max="8" width="11.140625" style="5" customWidth="1"/>
    <col min="9" max="9" width="11.28515625" style="5" customWidth="1"/>
    <col min="10" max="10" width="11.7109375" style="5" customWidth="1"/>
    <col min="11" max="16384" width="9.140625" style="5"/>
  </cols>
  <sheetData>
    <row r="1" spans="1:10" x14ac:dyDescent="0.25">
      <c r="A1" s="107" t="s">
        <v>329</v>
      </c>
    </row>
    <row r="2" spans="1:10" s="6" customFormat="1" ht="15.75" x14ac:dyDescent="0.25">
      <c r="B2" s="105" t="s">
        <v>260</v>
      </c>
      <c r="C2" s="7"/>
      <c r="D2" s="7"/>
      <c r="E2" s="7"/>
      <c r="F2" s="7"/>
      <c r="G2" s="7"/>
      <c r="H2" s="7"/>
      <c r="I2" s="7"/>
    </row>
    <row r="3" spans="1:10" s="69" customFormat="1" ht="15" customHeight="1" x14ac:dyDescent="0.25">
      <c r="B3" s="108" t="s">
        <v>268</v>
      </c>
      <c r="C3" s="108" t="s">
        <v>269</v>
      </c>
      <c r="D3" s="108" t="s">
        <v>270</v>
      </c>
      <c r="E3" s="109" t="s">
        <v>271</v>
      </c>
      <c r="F3" s="109" t="s">
        <v>272</v>
      </c>
      <c r="G3" s="109" t="s">
        <v>273</v>
      </c>
      <c r="H3" s="109" t="s">
        <v>274</v>
      </c>
      <c r="I3" s="109" t="s">
        <v>275</v>
      </c>
      <c r="J3" s="108" t="s">
        <v>276</v>
      </c>
    </row>
    <row r="4" spans="1:10" s="6" customFormat="1" ht="30" x14ac:dyDescent="0.25">
      <c r="C4" s="98" t="s">
        <v>255</v>
      </c>
      <c r="D4" s="20" t="s">
        <v>327</v>
      </c>
      <c r="E4" s="158" t="s">
        <v>327</v>
      </c>
      <c r="F4" s="158"/>
      <c r="G4" s="158"/>
      <c r="H4" s="158"/>
      <c r="I4" s="158"/>
      <c r="J4" s="158"/>
    </row>
    <row r="5" spans="1:10" s="6" customFormat="1" ht="17.25" x14ac:dyDescent="0.25">
      <c r="C5" s="15" t="s">
        <v>258</v>
      </c>
      <c r="D5" s="20" t="s">
        <v>55</v>
      </c>
      <c r="E5" s="164" t="s">
        <v>56</v>
      </c>
      <c r="F5" s="164"/>
      <c r="G5" s="164"/>
      <c r="H5" s="164"/>
      <c r="I5" s="164"/>
      <c r="J5" s="164"/>
    </row>
    <row r="6" spans="1:10" s="6" customFormat="1" x14ac:dyDescent="0.25">
      <c r="C6" s="16"/>
      <c r="D6" s="9" t="s">
        <v>62</v>
      </c>
      <c r="E6" s="10" t="s">
        <v>57</v>
      </c>
      <c r="F6" s="10" t="s">
        <v>58</v>
      </c>
      <c r="G6" s="10" t="s">
        <v>59</v>
      </c>
      <c r="H6" s="10" t="s">
        <v>60</v>
      </c>
      <c r="I6" s="10" t="s">
        <v>61</v>
      </c>
      <c r="J6" s="10" t="s">
        <v>63</v>
      </c>
    </row>
    <row r="7" spans="1:10" x14ac:dyDescent="0.25">
      <c r="D7" s="11"/>
    </row>
    <row r="9" spans="1:10" x14ac:dyDescent="0.25">
      <c r="A9" s="5">
        <v>1</v>
      </c>
      <c r="B9" s="13" t="s">
        <v>3</v>
      </c>
      <c r="C9" s="29" t="s">
        <v>206</v>
      </c>
      <c r="D9" s="100"/>
      <c r="E9" s="100"/>
      <c r="F9" s="100"/>
      <c r="G9" s="100"/>
      <c r="H9" s="100"/>
      <c r="I9" s="100"/>
      <c r="J9" s="100"/>
    </row>
    <row r="10" spans="1:10" x14ac:dyDescent="0.25">
      <c r="A10" s="5">
        <f>1+A9</f>
        <v>2</v>
      </c>
      <c r="B10" s="13" t="s">
        <v>1</v>
      </c>
      <c r="C10" s="29" t="s">
        <v>207</v>
      </c>
      <c r="D10" s="100"/>
      <c r="E10" s="100"/>
      <c r="F10" s="100"/>
      <c r="G10" s="100"/>
      <c r="H10" s="100"/>
      <c r="I10" s="100"/>
      <c r="J10" s="100"/>
    </row>
    <row r="11" spans="1:10" x14ac:dyDescent="0.25">
      <c r="A11" s="5">
        <f t="shared" ref="A11:A16" si="0">1+A10</f>
        <v>3</v>
      </c>
      <c r="B11" s="13" t="s">
        <v>4</v>
      </c>
      <c r="C11" s="29" t="s">
        <v>208</v>
      </c>
      <c r="D11" s="100"/>
      <c r="E11" s="100"/>
      <c r="F11" s="100"/>
      <c r="G11" s="100"/>
      <c r="H11" s="100"/>
      <c r="I11" s="100"/>
      <c r="J11" s="100"/>
    </row>
    <row r="12" spans="1:10" x14ac:dyDescent="0.25">
      <c r="A12" s="5">
        <f t="shared" si="0"/>
        <v>4</v>
      </c>
      <c r="B12" s="13" t="s">
        <v>0</v>
      </c>
      <c r="C12" s="29" t="s">
        <v>209</v>
      </c>
      <c r="D12" s="100"/>
      <c r="E12" s="100"/>
      <c r="F12" s="100"/>
      <c r="G12" s="100"/>
      <c r="H12" s="100"/>
      <c r="I12" s="100"/>
      <c r="J12" s="100"/>
    </row>
    <row r="13" spans="1:10" x14ac:dyDescent="0.25">
      <c r="A13" s="5">
        <f t="shared" si="0"/>
        <v>5</v>
      </c>
      <c r="B13" s="13" t="s">
        <v>122</v>
      </c>
      <c r="C13" s="29"/>
      <c r="D13" s="97" t="str">
        <f>IF(AND(ISNUMBER(D14),ISNUMBER(D15)),SUM(D14,D15),"")</f>
        <v/>
      </c>
      <c r="E13" s="97" t="str">
        <f t="shared" ref="E13:J13" si="1">IF(AND(ISNUMBER(E14),ISNUMBER(E15)),SUM(E14,E15),"")</f>
        <v/>
      </c>
      <c r="F13" s="97" t="str">
        <f t="shared" si="1"/>
        <v/>
      </c>
      <c r="G13" s="97" t="str">
        <f t="shared" si="1"/>
        <v/>
      </c>
      <c r="H13" s="97" t="str">
        <f t="shared" si="1"/>
        <v/>
      </c>
      <c r="I13" s="97" t="str">
        <f t="shared" si="1"/>
        <v/>
      </c>
      <c r="J13" s="97" t="str">
        <f t="shared" si="1"/>
        <v/>
      </c>
    </row>
    <row r="14" spans="1:10" x14ac:dyDescent="0.25">
      <c r="A14" s="5">
        <f t="shared" si="0"/>
        <v>6</v>
      </c>
      <c r="B14" s="2" t="s">
        <v>124</v>
      </c>
      <c r="C14" s="29" t="s">
        <v>210</v>
      </c>
      <c r="D14" s="100"/>
      <c r="E14" s="100"/>
      <c r="F14" s="100"/>
      <c r="G14" s="100"/>
      <c r="H14" s="100"/>
      <c r="I14" s="100"/>
      <c r="J14" s="100"/>
    </row>
    <row r="15" spans="1:10" x14ac:dyDescent="0.25">
      <c r="A15" s="5">
        <f t="shared" si="0"/>
        <v>7</v>
      </c>
      <c r="B15" s="2" t="s">
        <v>123</v>
      </c>
      <c r="C15" s="29" t="s">
        <v>211</v>
      </c>
      <c r="D15" s="100"/>
      <c r="E15" s="100"/>
      <c r="F15" s="100"/>
      <c r="G15" s="100"/>
      <c r="H15" s="100"/>
      <c r="I15" s="100"/>
      <c r="J15" s="100"/>
    </row>
    <row r="16" spans="1:10" x14ac:dyDescent="0.25">
      <c r="A16" s="5">
        <f t="shared" si="0"/>
        <v>8</v>
      </c>
      <c r="B16" s="13" t="s">
        <v>54</v>
      </c>
      <c r="C16" s="29" t="s">
        <v>212</v>
      </c>
      <c r="D16" s="100"/>
      <c r="E16" s="100"/>
      <c r="F16" s="100"/>
      <c r="G16" s="100"/>
      <c r="H16" s="100"/>
      <c r="I16" s="100"/>
      <c r="J16" s="100"/>
    </row>
    <row r="17" spans="1:10" x14ac:dyDescent="0.25">
      <c r="B17" s="13"/>
      <c r="C17" s="29"/>
      <c r="D17" s="28"/>
      <c r="F17" s="27"/>
    </row>
    <row r="18" spans="1:10" x14ac:dyDescent="0.25">
      <c r="A18" s="5">
        <f>1+A16</f>
        <v>9</v>
      </c>
      <c r="B18" s="30" t="s">
        <v>2</v>
      </c>
      <c r="C18" s="29" t="s">
        <v>213</v>
      </c>
      <c r="D18" s="97" t="str">
        <f>IF(AND(ISNUMBER(D9),ISNUMBER(D10),ISNUMBER(D11),ISNUMBER(D12),ISNUMBER(D16),ISNUMBER(D14),ISNUMBER(D15)),(SUM(D9,D10,D11,D12,,D16)+D14*0.1+D15),"")</f>
        <v/>
      </c>
      <c r="E18" s="97" t="str">
        <f t="shared" ref="E18:F18" si="2">IF(AND(ISNUMBER(E9),ISNUMBER(E10),ISNUMBER(E11),ISNUMBER(E12),ISNUMBER(E16),ISNUMBER(E14),ISNUMBER(E15)),(SUM(E9,E10,E11,E12,,E16)+E14*0.1+E15),"")</f>
        <v/>
      </c>
      <c r="F18" s="97" t="str">
        <f t="shared" si="2"/>
        <v/>
      </c>
      <c r="G18" s="97" t="str">
        <f t="shared" ref="G18:J18" si="3">IF(AND(ISNUMBER(G9),ISNUMBER(G10),ISNUMBER(G11),ISNUMBER(G12),ISNUMBER(G16),ISNUMBER(G14),ISNUMBER(G15)),(SUM(G9,G10,G11,G12,,G16)+G14*0.1+G15),"")</f>
        <v/>
      </c>
      <c r="H18" s="97" t="str">
        <f t="shared" si="3"/>
        <v/>
      </c>
      <c r="I18" s="97" t="str">
        <f t="shared" si="3"/>
        <v/>
      </c>
      <c r="J18" s="97" t="str">
        <f t="shared" si="3"/>
        <v/>
      </c>
    </row>
    <row r="19" spans="1:10" x14ac:dyDescent="0.25">
      <c r="D19" s="28"/>
      <c r="F19" s="27"/>
    </row>
    <row r="20" spans="1:10" ht="34.5" customHeight="1" x14ac:dyDescent="0.25">
      <c r="A20" s="165" t="s">
        <v>325</v>
      </c>
      <c r="B20" s="165"/>
      <c r="C20" s="165"/>
      <c r="D20" s="89" t="str">
        <f>IF(D26=0,"Yes","No")</f>
        <v>No</v>
      </c>
      <c r="E20" s="89" t="str">
        <f t="shared" ref="E20:J20" si="4">IF(E26=0,"Yes","No")</f>
        <v>No</v>
      </c>
      <c r="F20" s="89" t="str">
        <f t="shared" si="4"/>
        <v>No</v>
      </c>
      <c r="G20" s="89" t="str">
        <f t="shared" si="4"/>
        <v>No</v>
      </c>
      <c r="H20" s="89" t="str">
        <f t="shared" si="4"/>
        <v>No</v>
      </c>
      <c r="I20" s="89" t="str">
        <f t="shared" si="4"/>
        <v>No</v>
      </c>
      <c r="J20" s="89" t="str">
        <f t="shared" si="4"/>
        <v>No</v>
      </c>
    </row>
    <row r="21" spans="1:10" x14ac:dyDescent="0.25">
      <c r="C21" s="86"/>
    </row>
    <row r="22" spans="1:10" x14ac:dyDescent="0.25">
      <c r="C22" s="86"/>
    </row>
    <row r="23" spans="1:10" s="11" customFormat="1" x14ac:dyDescent="0.25">
      <c r="A23" s="11" t="s">
        <v>64</v>
      </c>
      <c r="C23" s="12"/>
    </row>
    <row r="24" spans="1:10" s="11" customFormat="1" ht="37.5" customHeight="1" x14ac:dyDescent="0.25">
      <c r="A24" s="160" t="s">
        <v>322</v>
      </c>
      <c r="B24" s="161"/>
      <c r="C24" s="161"/>
      <c r="D24" s="161"/>
      <c r="E24" s="161"/>
      <c r="F24" s="161"/>
      <c r="G24" s="161"/>
      <c r="H24" s="161"/>
      <c r="I24" s="161"/>
      <c r="J24" s="161"/>
    </row>
    <row r="26" spans="1:10" x14ac:dyDescent="0.25">
      <c r="C26" s="79"/>
      <c r="D26" s="79">
        <f>SUM(D28:D37)</f>
        <v>7</v>
      </c>
      <c r="E26" s="79">
        <f t="shared" ref="E26:J26" si="5">SUM(E28:E37)</f>
        <v>7</v>
      </c>
      <c r="F26" s="79">
        <f t="shared" si="5"/>
        <v>7</v>
      </c>
      <c r="G26" s="79">
        <f t="shared" si="5"/>
        <v>7</v>
      </c>
      <c r="H26" s="79">
        <f t="shared" si="5"/>
        <v>7</v>
      </c>
      <c r="I26" s="79">
        <f t="shared" si="5"/>
        <v>7</v>
      </c>
      <c r="J26" s="79">
        <f t="shared" si="5"/>
        <v>7</v>
      </c>
    </row>
    <row r="27" spans="1:10" x14ac:dyDescent="0.25">
      <c r="C27" s="79"/>
      <c r="D27" s="79"/>
      <c r="E27" s="79"/>
      <c r="F27" s="79"/>
      <c r="G27" s="79"/>
      <c r="H27" s="79"/>
      <c r="I27" s="79"/>
      <c r="J27" s="79"/>
    </row>
    <row r="28" spans="1:10" x14ac:dyDescent="0.25">
      <c r="C28" s="95" t="s">
        <v>206</v>
      </c>
      <c r="D28" s="79">
        <f>IF(D9="",1,0)</f>
        <v>1</v>
      </c>
      <c r="E28" s="79">
        <f t="shared" ref="E28:J28" si="6">IF(E9="",1,0)</f>
        <v>1</v>
      </c>
      <c r="F28" s="79">
        <f t="shared" si="6"/>
        <v>1</v>
      </c>
      <c r="G28" s="79">
        <f t="shared" si="6"/>
        <v>1</v>
      </c>
      <c r="H28" s="79">
        <f t="shared" si="6"/>
        <v>1</v>
      </c>
      <c r="I28" s="79">
        <f t="shared" si="6"/>
        <v>1</v>
      </c>
      <c r="J28" s="79">
        <f t="shared" si="6"/>
        <v>1</v>
      </c>
    </row>
    <row r="29" spans="1:10" x14ac:dyDescent="0.25">
      <c r="C29" s="95" t="s">
        <v>207</v>
      </c>
      <c r="D29" s="79">
        <f t="shared" ref="D29:J29" si="7">IF(D10="",1,0)</f>
        <v>1</v>
      </c>
      <c r="E29" s="79">
        <f t="shared" si="7"/>
        <v>1</v>
      </c>
      <c r="F29" s="79">
        <f t="shared" si="7"/>
        <v>1</v>
      </c>
      <c r="G29" s="79">
        <f t="shared" si="7"/>
        <v>1</v>
      </c>
      <c r="H29" s="79">
        <f t="shared" si="7"/>
        <v>1</v>
      </c>
      <c r="I29" s="79">
        <f t="shared" si="7"/>
        <v>1</v>
      </c>
      <c r="J29" s="79">
        <f t="shared" si="7"/>
        <v>1</v>
      </c>
    </row>
    <row r="30" spans="1:10" x14ac:dyDescent="0.25">
      <c r="C30" s="95" t="s">
        <v>208</v>
      </c>
      <c r="D30" s="79">
        <f t="shared" ref="D30:J30" si="8">IF(D11="",1,0)</f>
        <v>1</v>
      </c>
      <c r="E30" s="79">
        <f t="shared" si="8"/>
        <v>1</v>
      </c>
      <c r="F30" s="79">
        <f t="shared" si="8"/>
        <v>1</v>
      </c>
      <c r="G30" s="79">
        <f t="shared" si="8"/>
        <v>1</v>
      </c>
      <c r="H30" s="79">
        <f t="shared" si="8"/>
        <v>1</v>
      </c>
      <c r="I30" s="79">
        <f t="shared" si="8"/>
        <v>1</v>
      </c>
      <c r="J30" s="79">
        <f t="shared" si="8"/>
        <v>1</v>
      </c>
    </row>
    <row r="31" spans="1:10" x14ac:dyDescent="0.25">
      <c r="C31" s="95" t="s">
        <v>209</v>
      </c>
      <c r="D31" s="79">
        <f t="shared" ref="D31:J31" si="9">IF(D12="",1,0)</f>
        <v>1</v>
      </c>
      <c r="E31" s="79">
        <f t="shared" si="9"/>
        <v>1</v>
      </c>
      <c r="F31" s="79">
        <f t="shared" si="9"/>
        <v>1</v>
      </c>
      <c r="G31" s="79">
        <f t="shared" si="9"/>
        <v>1</v>
      </c>
      <c r="H31" s="79">
        <f t="shared" si="9"/>
        <v>1</v>
      </c>
      <c r="I31" s="79">
        <f t="shared" si="9"/>
        <v>1</v>
      </c>
      <c r="J31" s="79">
        <f t="shared" si="9"/>
        <v>1</v>
      </c>
    </row>
    <row r="32" spans="1:10" x14ac:dyDescent="0.25">
      <c r="C32" s="95"/>
      <c r="D32" s="79"/>
      <c r="E32" s="79"/>
      <c r="F32" s="79"/>
      <c r="G32" s="79"/>
      <c r="H32" s="79"/>
      <c r="I32" s="79"/>
      <c r="J32" s="79"/>
    </row>
    <row r="33" spans="3:10" x14ac:dyDescent="0.25">
      <c r="C33" s="95" t="s">
        <v>210</v>
      </c>
      <c r="D33" s="79">
        <f t="shared" ref="D33:J33" si="10">IF(D14="",1,0)</f>
        <v>1</v>
      </c>
      <c r="E33" s="79">
        <f t="shared" si="10"/>
        <v>1</v>
      </c>
      <c r="F33" s="79">
        <f t="shared" si="10"/>
        <v>1</v>
      </c>
      <c r="G33" s="79">
        <f t="shared" si="10"/>
        <v>1</v>
      </c>
      <c r="H33" s="79">
        <f t="shared" si="10"/>
        <v>1</v>
      </c>
      <c r="I33" s="79">
        <f t="shared" si="10"/>
        <v>1</v>
      </c>
      <c r="J33" s="79">
        <f t="shared" si="10"/>
        <v>1</v>
      </c>
    </row>
    <row r="34" spans="3:10" x14ac:dyDescent="0.25">
      <c r="C34" s="95" t="s">
        <v>211</v>
      </c>
      <c r="D34" s="79">
        <f t="shared" ref="D34:J34" si="11">IF(D15="",1,0)</f>
        <v>1</v>
      </c>
      <c r="E34" s="79">
        <f t="shared" si="11"/>
        <v>1</v>
      </c>
      <c r="F34" s="79">
        <f t="shared" si="11"/>
        <v>1</v>
      </c>
      <c r="G34" s="79">
        <f t="shared" si="11"/>
        <v>1</v>
      </c>
      <c r="H34" s="79">
        <f t="shared" si="11"/>
        <v>1</v>
      </c>
      <c r="I34" s="79">
        <f t="shared" si="11"/>
        <v>1</v>
      </c>
      <c r="J34" s="79">
        <f t="shared" si="11"/>
        <v>1</v>
      </c>
    </row>
    <row r="35" spans="3:10" x14ac:dyDescent="0.25">
      <c r="C35" s="95" t="s">
        <v>212</v>
      </c>
      <c r="D35" s="79">
        <f t="shared" ref="D35:J35" si="12">IF(D16="",1,0)</f>
        <v>1</v>
      </c>
      <c r="E35" s="79">
        <f t="shared" si="12"/>
        <v>1</v>
      </c>
      <c r="F35" s="79">
        <f t="shared" si="12"/>
        <v>1</v>
      </c>
      <c r="G35" s="79">
        <f t="shared" si="12"/>
        <v>1</v>
      </c>
      <c r="H35" s="79">
        <f t="shared" si="12"/>
        <v>1</v>
      </c>
      <c r="I35" s="79">
        <f t="shared" si="12"/>
        <v>1</v>
      </c>
      <c r="J35" s="79">
        <f t="shared" si="12"/>
        <v>1</v>
      </c>
    </row>
    <row r="36" spans="3:10" x14ac:dyDescent="0.25">
      <c r="C36" s="95"/>
      <c r="D36" s="79"/>
      <c r="E36" s="79"/>
      <c r="F36" s="79"/>
      <c r="G36" s="79"/>
      <c r="H36" s="79"/>
      <c r="I36" s="79"/>
      <c r="J36" s="79"/>
    </row>
    <row r="37" spans="3:10" x14ac:dyDescent="0.25">
      <c r="C37" s="95" t="s">
        <v>213</v>
      </c>
      <c r="D37" s="79"/>
      <c r="E37" s="79"/>
      <c r="F37" s="79"/>
      <c r="G37" s="79"/>
      <c r="H37" s="79"/>
      <c r="I37" s="79"/>
      <c r="J37" s="79"/>
    </row>
  </sheetData>
  <mergeCells count="4">
    <mergeCell ref="E4:J4"/>
    <mergeCell ref="E5:J5"/>
    <mergeCell ref="A20:C20"/>
    <mergeCell ref="A24:J24"/>
  </mergeCells>
  <pageMargins left="0.7" right="0.7" top="0.75" bottom="0.75" header="0.3" footer="0.3"/>
  <pageSetup scale="54" orientation="landscape" r:id="rId1"/>
  <ignoredErrors>
    <ignoredError sqref="E14:E16 D13:J13 D18 G18:J18 E18:F1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52"/>
  <sheetViews>
    <sheetView showGridLines="0" tabSelected="1" topLeftCell="A3" zoomScale="60" zoomScaleNormal="60" workbookViewId="0">
      <selection activeCell="AC21" sqref="AC21"/>
    </sheetView>
  </sheetViews>
  <sheetFormatPr defaultRowHeight="15" x14ac:dyDescent="0.25"/>
  <cols>
    <col min="1" max="1" width="9.140625" style="11" customWidth="1"/>
    <col min="2" max="2" width="54.85546875" style="11" customWidth="1"/>
    <col min="3" max="3" width="22.42578125" style="11" customWidth="1"/>
    <col min="4" max="4" width="34.5703125" style="11" customWidth="1"/>
    <col min="5" max="8" width="11.5703125" style="11" customWidth="1"/>
    <col min="9" max="32" width="11.5703125" style="11" bestFit="1" customWidth="1"/>
    <col min="33" max="16384" width="9.140625" style="11"/>
  </cols>
  <sheetData>
    <row r="1" spans="1:54" x14ac:dyDescent="0.25">
      <c r="A1" s="107" t="s">
        <v>329</v>
      </c>
    </row>
    <row r="2" spans="1:54" s="69" customFormat="1" ht="15.75" x14ac:dyDescent="0.25">
      <c r="A2" s="72"/>
      <c r="B2" s="73" t="s">
        <v>259</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BB2" s="74"/>
    </row>
    <row r="3" spans="1:54" s="6" customFormat="1" ht="15" customHeight="1" x14ac:dyDescent="0.25">
      <c r="E3" s="159" t="s">
        <v>327</v>
      </c>
      <c r="F3" s="159"/>
      <c r="G3" s="159"/>
      <c r="H3" s="159"/>
      <c r="I3" s="159"/>
      <c r="J3" s="159"/>
      <c r="K3" s="159"/>
      <c r="L3" s="159"/>
      <c r="M3" s="159"/>
      <c r="N3" s="159"/>
      <c r="O3" s="159"/>
      <c r="P3" s="159"/>
      <c r="Q3" s="159"/>
      <c r="R3" s="159"/>
      <c r="S3" s="159"/>
      <c r="T3" s="159"/>
      <c r="U3" s="159"/>
      <c r="V3" s="159"/>
      <c r="W3" s="159"/>
      <c r="X3" s="159"/>
      <c r="Y3" s="159"/>
      <c r="Z3" s="159"/>
      <c r="AA3" s="159"/>
      <c r="AB3" s="159"/>
      <c r="BB3" s="5"/>
    </row>
    <row r="4" spans="1:54" s="69" customFormat="1" ht="15" customHeight="1" x14ac:dyDescent="0.25">
      <c r="A4" s="110" t="s">
        <v>267</v>
      </c>
      <c r="B4" s="108" t="s">
        <v>268</v>
      </c>
      <c r="C4" s="108" t="s">
        <v>269</v>
      </c>
      <c r="D4" s="108" t="s">
        <v>270</v>
      </c>
      <c r="E4" s="111" t="s">
        <v>271</v>
      </c>
      <c r="F4" s="111" t="s">
        <v>272</v>
      </c>
      <c r="G4" s="111" t="s">
        <v>273</v>
      </c>
      <c r="H4" s="111" t="s">
        <v>274</v>
      </c>
      <c r="I4" s="111" t="s">
        <v>275</v>
      </c>
      <c r="J4" s="111" t="s">
        <v>276</v>
      </c>
      <c r="K4" s="110" t="s">
        <v>277</v>
      </c>
      <c r="L4" s="110" t="s">
        <v>278</v>
      </c>
      <c r="M4" s="110" t="s">
        <v>279</v>
      </c>
      <c r="N4" s="110" t="s">
        <v>280</v>
      </c>
      <c r="O4" s="110" t="s">
        <v>281</v>
      </c>
      <c r="P4" s="110" t="s">
        <v>282</v>
      </c>
      <c r="Q4" s="110" t="s">
        <v>283</v>
      </c>
      <c r="R4" s="110" t="s">
        <v>284</v>
      </c>
      <c r="S4" s="110" t="s">
        <v>285</v>
      </c>
      <c r="T4" s="110" t="s">
        <v>286</v>
      </c>
      <c r="U4" s="110" t="s">
        <v>287</v>
      </c>
      <c r="V4" s="110" t="s">
        <v>288</v>
      </c>
      <c r="W4" s="110" t="s">
        <v>289</v>
      </c>
      <c r="X4" s="110" t="s">
        <v>290</v>
      </c>
      <c r="Y4" s="110" t="s">
        <v>291</v>
      </c>
      <c r="Z4" s="110" t="s">
        <v>292</v>
      </c>
      <c r="AA4" s="110" t="s">
        <v>293</v>
      </c>
      <c r="AB4" s="110" t="s">
        <v>294</v>
      </c>
      <c r="AC4" s="110" t="s">
        <v>295</v>
      </c>
      <c r="AD4" s="110" t="s">
        <v>296</v>
      </c>
      <c r="AE4" s="110" t="s">
        <v>297</v>
      </c>
      <c r="AF4" s="110" t="s">
        <v>324</v>
      </c>
    </row>
    <row r="5" spans="1:54" s="75" customFormat="1" x14ac:dyDescent="0.25">
      <c r="A5" s="170" t="s">
        <v>99</v>
      </c>
      <c r="B5" s="170" t="s">
        <v>100</v>
      </c>
      <c r="C5" s="170" t="s">
        <v>104</v>
      </c>
      <c r="D5" s="170" t="s">
        <v>112</v>
      </c>
      <c r="E5" s="169" t="s">
        <v>57</v>
      </c>
      <c r="F5" s="169"/>
      <c r="G5" s="169"/>
      <c r="H5" s="169"/>
      <c r="I5" s="169" t="s">
        <v>58</v>
      </c>
      <c r="J5" s="169"/>
      <c r="K5" s="169"/>
      <c r="L5" s="169"/>
      <c r="M5" s="169" t="s">
        <v>59</v>
      </c>
      <c r="N5" s="169"/>
      <c r="O5" s="169"/>
      <c r="P5" s="169"/>
      <c r="Q5" s="169" t="s">
        <v>60</v>
      </c>
      <c r="R5" s="169"/>
      <c r="S5" s="169"/>
      <c r="T5" s="169"/>
      <c r="U5" s="169" t="s">
        <v>61</v>
      </c>
      <c r="V5" s="169"/>
      <c r="W5" s="169"/>
      <c r="X5" s="169"/>
      <c r="Y5" s="169" t="s">
        <v>63</v>
      </c>
      <c r="Z5" s="169"/>
      <c r="AA5" s="169"/>
      <c r="AB5" s="169"/>
      <c r="AC5" s="169" t="s">
        <v>120</v>
      </c>
      <c r="AD5" s="169"/>
      <c r="AE5" s="169"/>
      <c r="AF5" s="169"/>
      <c r="BB5" s="5"/>
    </row>
    <row r="6" spans="1:54" s="32" customFormat="1" ht="30" x14ac:dyDescent="0.25">
      <c r="A6" s="170"/>
      <c r="B6" s="170"/>
      <c r="C6" s="170"/>
      <c r="D6" s="170"/>
      <c r="E6" s="103" t="s">
        <v>14</v>
      </c>
      <c r="F6" s="104" t="s">
        <v>101</v>
      </c>
      <c r="G6" s="104" t="s">
        <v>102</v>
      </c>
      <c r="H6" s="103" t="s">
        <v>105</v>
      </c>
      <c r="I6" s="103" t="s">
        <v>14</v>
      </c>
      <c r="J6" s="104" t="s">
        <v>101</v>
      </c>
      <c r="K6" s="104" t="s">
        <v>102</v>
      </c>
      <c r="L6" s="103" t="s">
        <v>105</v>
      </c>
      <c r="M6" s="103" t="s">
        <v>14</v>
      </c>
      <c r="N6" s="104" t="s">
        <v>101</v>
      </c>
      <c r="O6" s="104" t="s">
        <v>102</v>
      </c>
      <c r="P6" s="103" t="s">
        <v>105</v>
      </c>
      <c r="Q6" s="103" t="s">
        <v>14</v>
      </c>
      <c r="R6" s="104" t="s">
        <v>101</v>
      </c>
      <c r="S6" s="104" t="s">
        <v>102</v>
      </c>
      <c r="T6" s="103" t="s">
        <v>105</v>
      </c>
      <c r="U6" s="103" t="s">
        <v>14</v>
      </c>
      <c r="V6" s="104" t="s">
        <v>101</v>
      </c>
      <c r="W6" s="104" t="s">
        <v>102</v>
      </c>
      <c r="X6" s="103" t="s">
        <v>105</v>
      </c>
      <c r="Y6" s="103" t="s">
        <v>14</v>
      </c>
      <c r="Z6" s="104" t="s">
        <v>101</v>
      </c>
      <c r="AA6" s="104" t="s">
        <v>102</v>
      </c>
      <c r="AB6" s="103" t="s">
        <v>105</v>
      </c>
      <c r="AC6" s="103" t="s">
        <v>14</v>
      </c>
      <c r="AD6" s="104" t="s">
        <v>101</v>
      </c>
      <c r="AE6" s="104" t="s">
        <v>102</v>
      </c>
      <c r="AF6" s="103" t="s">
        <v>105</v>
      </c>
    </row>
    <row r="7" spans="1:54" x14ac:dyDescent="0.25">
      <c r="A7" s="101">
        <v>1</v>
      </c>
      <c r="B7" s="101"/>
      <c r="C7" s="101"/>
      <c r="D7" s="101"/>
      <c r="E7" s="102"/>
      <c r="F7" s="102"/>
      <c r="G7" s="102"/>
      <c r="H7" s="102"/>
      <c r="I7" s="102"/>
      <c r="J7" s="102"/>
      <c r="K7" s="102"/>
      <c r="L7" s="102"/>
      <c r="M7" s="102"/>
      <c r="N7" s="102"/>
      <c r="O7" s="102"/>
      <c r="P7" s="102"/>
      <c r="Q7" s="102"/>
      <c r="R7" s="102"/>
      <c r="S7" s="102"/>
      <c r="T7" s="102"/>
      <c r="U7" s="102"/>
      <c r="V7" s="102"/>
      <c r="W7" s="102"/>
      <c r="X7" s="102"/>
      <c r="Y7" s="102"/>
      <c r="Z7" s="102"/>
      <c r="AA7" s="102"/>
      <c r="AB7" s="102"/>
      <c r="AC7" s="113">
        <f>SUM(E7,I7,M7,Q7,U7,Y7)</f>
        <v>0</v>
      </c>
      <c r="AD7" s="113">
        <f>SUM(F7,J7,N7,R7,V7,Z7)</f>
        <v>0</v>
      </c>
      <c r="AE7" s="113">
        <f t="shared" ref="AE7" si="0">SUM(G7,K7,O7,S7,W7,AA7)</f>
        <v>0</v>
      </c>
      <c r="AF7" s="113">
        <f>SUM(H7,L7,P7,T7,X7,AB7)</f>
        <v>0</v>
      </c>
    </row>
    <row r="8" spans="1:54" x14ac:dyDescent="0.25">
      <c r="A8" s="99">
        <v>2</v>
      </c>
      <c r="B8" s="99"/>
      <c r="C8" s="101"/>
      <c r="D8" s="101"/>
      <c r="E8" s="100"/>
      <c r="F8" s="100"/>
      <c r="G8" s="100"/>
      <c r="H8" s="100"/>
      <c r="I8" s="100"/>
      <c r="J8" s="100"/>
      <c r="K8" s="100"/>
      <c r="L8" s="100"/>
      <c r="M8" s="100"/>
      <c r="N8" s="100"/>
      <c r="O8" s="100"/>
      <c r="P8" s="100"/>
      <c r="Q8" s="100"/>
      <c r="R8" s="100"/>
      <c r="S8" s="100"/>
      <c r="T8" s="100"/>
      <c r="U8" s="100"/>
      <c r="V8" s="100"/>
      <c r="W8" s="100"/>
      <c r="X8" s="100"/>
      <c r="Y8" s="100"/>
      <c r="Z8" s="100"/>
      <c r="AA8" s="100"/>
      <c r="AB8" s="100"/>
      <c r="AC8" s="114">
        <f t="shared" ref="AC8:AC46" si="1">SUM(E8,I8,M8,Q8,U8,Y8)</f>
        <v>0</v>
      </c>
      <c r="AD8" s="114">
        <f t="shared" ref="AD8:AD46" si="2">SUM(F8,J8,N8,R8,V8,Z8)</f>
        <v>0</v>
      </c>
      <c r="AE8" s="114">
        <f t="shared" ref="AE8:AE46" si="3">SUM(G8,K8,O8,S8,W8,AA8)</f>
        <v>0</v>
      </c>
      <c r="AF8" s="114">
        <f t="shared" ref="AF8:AF46" si="4">SUM(H8,L8,P8,T8,X8,AB8)</f>
        <v>0</v>
      </c>
    </row>
    <row r="9" spans="1:54" x14ac:dyDescent="0.25">
      <c r="A9" s="99">
        <v>3</v>
      </c>
      <c r="B9" s="99"/>
      <c r="C9" s="101"/>
      <c r="D9" s="101"/>
      <c r="E9" s="100"/>
      <c r="F9" s="100"/>
      <c r="G9" s="100"/>
      <c r="H9" s="100"/>
      <c r="I9" s="100"/>
      <c r="J9" s="100"/>
      <c r="K9" s="100"/>
      <c r="L9" s="100"/>
      <c r="M9" s="100"/>
      <c r="N9" s="100"/>
      <c r="O9" s="100"/>
      <c r="P9" s="100"/>
      <c r="Q9" s="100"/>
      <c r="R9" s="100"/>
      <c r="S9" s="100"/>
      <c r="T9" s="100"/>
      <c r="U9" s="100"/>
      <c r="V9" s="100"/>
      <c r="W9" s="100"/>
      <c r="X9" s="100"/>
      <c r="Y9" s="100"/>
      <c r="Z9" s="100"/>
      <c r="AA9" s="100"/>
      <c r="AB9" s="100"/>
      <c r="AC9" s="114">
        <f t="shared" si="1"/>
        <v>0</v>
      </c>
      <c r="AD9" s="114">
        <f t="shared" si="2"/>
        <v>0</v>
      </c>
      <c r="AE9" s="114">
        <f t="shared" si="3"/>
        <v>0</v>
      </c>
      <c r="AF9" s="114">
        <f t="shared" si="4"/>
        <v>0</v>
      </c>
    </row>
    <row r="10" spans="1:54" x14ac:dyDescent="0.25">
      <c r="A10" s="99">
        <v>4</v>
      </c>
      <c r="B10" s="99"/>
      <c r="C10" s="101"/>
      <c r="D10" s="101"/>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14">
        <f t="shared" si="1"/>
        <v>0</v>
      </c>
      <c r="AD10" s="114">
        <f t="shared" si="2"/>
        <v>0</v>
      </c>
      <c r="AE10" s="114">
        <f t="shared" si="3"/>
        <v>0</v>
      </c>
      <c r="AF10" s="114">
        <f t="shared" si="4"/>
        <v>0</v>
      </c>
    </row>
    <row r="11" spans="1:54" x14ac:dyDescent="0.25">
      <c r="A11" s="99">
        <v>5</v>
      </c>
      <c r="B11" s="99"/>
      <c r="C11" s="101"/>
      <c r="D11" s="101"/>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14">
        <f t="shared" si="1"/>
        <v>0</v>
      </c>
      <c r="AD11" s="114">
        <f t="shared" si="2"/>
        <v>0</v>
      </c>
      <c r="AE11" s="114">
        <f t="shared" si="3"/>
        <v>0</v>
      </c>
      <c r="AF11" s="114">
        <f t="shared" si="4"/>
        <v>0</v>
      </c>
    </row>
    <row r="12" spans="1:54" x14ac:dyDescent="0.25">
      <c r="A12" s="99">
        <v>6</v>
      </c>
      <c r="B12" s="99"/>
      <c r="C12" s="101"/>
      <c r="D12" s="101"/>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14">
        <f t="shared" si="1"/>
        <v>0</v>
      </c>
      <c r="AD12" s="114">
        <f t="shared" si="2"/>
        <v>0</v>
      </c>
      <c r="AE12" s="114">
        <f t="shared" si="3"/>
        <v>0</v>
      </c>
      <c r="AF12" s="114">
        <f t="shared" si="4"/>
        <v>0</v>
      </c>
    </row>
    <row r="13" spans="1:54" x14ac:dyDescent="0.25">
      <c r="A13" s="99">
        <v>7</v>
      </c>
      <c r="B13" s="99"/>
      <c r="C13" s="101"/>
      <c r="D13" s="101"/>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14">
        <f t="shared" si="1"/>
        <v>0</v>
      </c>
      <c r="AD13" s="114">
        <f t="shared" si="2"/>
        <v>0</v>
      </c>
      <c r="AE13" s="114">
        <f t="shared" si="3"/>
        <v>0</v>
      </c>
      <c r="AF13" s="114">
        <f t="shared" si="4"/>
        <v>0</v>
      </c>
    </row>
    <row r="14" spans="1:54" x14ac:dyDescent="0.25">
      <c r="A14" s="99">
        <v>8</v>
      </c>
      <c r="B14" s="99"/>
      <c r="C14" s="101"/>
      <c r="D14" s="101"/>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14">
        <f t="shared" si="1"/>
        <v>0</v>
      </c>
      <c r="AD14" s="114">
        <f t="shared" si="2"/>
        <v>0</v>
      </c>
      <c r="AE14" s="114">
        <f t="shared" si="3"/>
        <v>0</v>
      </c>
      <c r="AF14" s="114">
        <f t="shared" si="4"/>
        <v>0</v>
      </c>
    </row>
    <row r="15" spans="1:54" x14ac:dyDescent="0.25">
      <c r="A15" s="99">
        <v>9</v>
      </c>
      <c r="B15" s="99"/>
      <c r="C15" s="101"/>
      <c r="D15" s="101"/>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14">
        <f t="shared" si="1"/>
        <v>0</v>
      </c>
      <c r="AD15" s="114">
        <f t="shared" si="2"/>
        <v>0</v>
      </c>
      <c r="AE15" s="114">
        <f t="shared" si="3"/>
        <v>0</v>
      </c>
      <c r="AF15" s="114">
        <f t="shared" si="4"/>
        <v>0</v>
      </c>
    </row>
    <row r="16" spans="1:54" x14ac:dyDescent="0.25">
      <c r="A16" s="99">
        <v>10</v>
      </c>
      <c r="B16" s="99"/>
      <c r="C16" s="101"/>
      <c r="D16" s="101"/>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14">
        <f t="shared" si="1"/>
        <v>0</v>
      </c>
      <c r="AD16" s="114">
        <f t="shared" si="2"/>
        <v>0</v>
      </c>
      <c r="AE16" s="114">
        <f t="shared" si="3"/>
        <v>0</v>
      </c>
      <c r="AF16" s="114">
        <f t="shared" si="4"/>
        <v>0</v>
      </c>
    </row>
    <row r="17" spans="1:32" x14ac:dyDescent="0.25">
      <c r="A17" s="99">
        <v>11</v>
      </c>
      <c r="B17" s="100"/>
      <c r="C17" s="101"/>
      <c r="D17" s="101"/>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14">
        <f t="shared" si="1"/>
        <v>0</v>
      </c>
      <c r="AD17" s="114">
        <f t="shared" si="2"/>
        <v>0</v>
      </c>
      <c r="AE17" s="114">
        <f t="shared" si="3"/>
        <v>0</v>
      </c>
      <c r="AF17" s="114">
        <f t="shared" si="4"/>
        <v>0</v>
      </c>
    </row>
    <row r="18" spans="1:32" x14ac:dyDescent="0.25">
      <c r="A18" s="99">
        <v>12</v>
      </c>
      <c r="B18" s="100"/>
      <c r="C18" s="101"/>
      <c r="D18" s="101"/>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14">
        <f t="shared" si="1"/>
        <v>0</v>
      </c>
      <c r="AD18" s="114">
        <f t="shared" si="2"/>
        <v>0</v>
      </c>
      <c r="AE18" s="114">
        <f t="shared" si="3"/>
        <v>0</v>
      </c>
      <c r="AF18" s="114">
        <f t="shared" si="4"/>
        <v>0</v>
      </c>
    </row>
    <row r="19" spans="1:32" x14ac:dyDescent="0.25">
      <c r="A19" s="99">
        <v>13</v>
      </c>
      <c r="B19" s="100"/>
      <c r="C19" s="101"/>
      <c r="D19" s="101"/>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14">
        <f t="shared" si="1"/>
        <v>0</v>
      </c>
      <c r="AD19" s="114">
        <f t="shared" si="2"/>
        <v>0</v>
      </c>
      <c r="AE19" s="114">
        <f t="shared" si="3"/>
        <v>0</v>
      </c>
      <c r="AF19" s="114">
        <f t="shared" si="4"/>
        <v>0</v>
      </c>
    </row>
    <row r="20" spans="1:32" x14ac:dyDescent="0.25">
      <c r="A20" s="99">
        <v>14</v>
      </c>
      <c r="B20" s="100"/>
      <c r="C20" s="101"/>
      <c r="D20" s="101"/>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14">
        <f t="shared" si="1"/>
        <v>0</v>
      </c>
      <c r="AD20" s="114">
        <f t="shared" si="2"/>
        <v>0</v>
      </c>
      <c r="AE20" s="114">
        <f t="shared" si="3"/>
        <v>0</v>
      </c>
      <c r="AF20" s="114">
        <f t="shared" si="4"/>
        <v>0</v>
      </c>
    </row>
    <row r="21" spans="1:32" x14ac:dyDescent="0.25">
      <c r="A21" s="99">
        <v>15</v>
      </c>
      <c r="B21" s="100"/>
      <c r="C21" s="101"/>
      <c r="D21" s="101"/>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14">
        <f t="shared" si="1"/>
        <v>0</v>
      </c>
      <c r="AD21" s="114">
        <f t="shared" si="2"/>
        <v>0</v>
      </c>
      <c r="AE21" s="114">
        <f t="shared" si="3"/>
        <v>0</v>
      </c>
      <c r="AF21" s="114">
        <f t="shared" si="4"/>
        <v>0</v>
      </c>
    </row>
    <row r="22" spans="1:32" x14ac:dyDescent="0.25">
      <c r="A22" s="99">
        <v>16</v>
      </c>
      <c r="B22" s="100"/>
      <c r="C22" s="101"/>
      <c r="D22" s="101"/>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14">
        <f t="shared" si="1"/>
        <v>0</v>
      </c>
      <c r="AD22" s="114">
        <f t="shared" si="2"/>
        <v>0</v>
      </c>
      <c r="AE22" s="114">
        <f t="shared" si="3"/>
        <v>0</v>
      </c>
      <c r="AF22" s="114">
        <f t="shared" si="4"/>
        <v>0</v>
      </c>
    </row>
    <row r="23" spans="1:32" x14ac:dyDescent="0.25">
      <c r="A23" s="99">
        <v>17</v>
      </c>
      <c r="B23" s="100"/>
      <c r="C23" s="101"/>
      <c r="D23" s="101"/>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14">
        <f t="shared" si="1"/>
        <v>0</v>
      </c>
      <c r="AD23" s="114">
        <f t="shared" si="2"/>
        <v>0</v>
      </c>
      <c r="AE23" s="114">
        <f t="shared" si="3"/>
        <v>0</v>
      </c>
      <c r="AF23" s="114">
        <f t="shared" si="4"/>
        <v>0</v>
      </c>
    </row>
    <row r="24" spans="1:32" x14ac:dyDescent="0.25">
      <c r="A24" s="99">
        <v>18</v>
      </c>
      <c r="B24" s="100"/>
      <c r="C24" s="101"/>
      <c r="D24" s="101"/>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14">
        <f t="shared" si="1"/>
        <v>0</v>
      </c>
      <c r="AD24" s="114">
        <f t="shared" si="2"/>
        <v>0</v>
      </c>
      <c r="AE24" s="114">
        <f t="shared" si="3"/>
        <v>0</v>
      </c>
      <c r="AF24" s="114">
        <f t="shared" si="4"/>
        <v>0</v>
      </c>
    </row>
    <row r="25" spans="1:32" x14ac:dyDescent="0.25">
      <c r="A25" s="99">
        <v>19</v>
      </c>
      <c r="B25" s="100"/>
      <c r="C25" s="101"/>
      <c r="D25" s="101"/>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14">
        <f t="shared" si="1"/>
        <v>0</v>
      </c>
      <c r="AD25" s="114">
        <f t="shared" si="2"/>
        <v>0</v>
      </c>
      <c r="AE25" s="114">
        <f t="shared" si="3"/>
        <v>0</v>
      </c>
      <c r="AF25" s="114">
        <f t="shared" si="4"/>
        <v>0</v>
      </c>
    </row>
    <row r="26" spans="1:32" x14ac:dyDescent="0.25">
      <c r="A26" s="99">
        <v>20</v>
      </c>
      <c r="B26" s="100"/>
      <c r="C26" s="101"/>
      <c r="D26" s="101"/>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14">
        <f t="shared" si="1"/>
        <v>0</v>
      </c>
      <c r="AD26" s="114">
        <f t="shared" si="2"/>
        <v>0</v>
      </c>
      <c r="AE26" s="114">
        <f t="shared" si="3"/>
        <v>0</v>
      </c>
      <c r="AF26" s="114">
        <f t="shared" si="4"/>
        <v>0</v>
      </c>
    </row>
    <row r="27" spans="1:32" x14ac:dyDescent="0.25">
      <c r="A27" s="99">
        <v>21</v>
      </c>
      <c r="B27" s="100"/>
      <c r="C27" s="101"/>
      <c r="D27" s="101"/>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14">
        <f t="shared" si="1"/>
        <v>0</v>
      </c>
      <c r="AD27" s="114">
        <f t="shared" si="2"/>
        <v>0</v>
      </c>
      <c r="AE27" s="114">
        <f t="shared" si="3"/>
        <v>0</v>
      </c>
      <c r="AF27" s="114">
        <f t="shared" si="4"/>
        <v>0</v>
      </c>
    </row>
    <row r="28" spans="1:32" x14ac:dyDescent="0.25">
      <c r="A28" s="99">
        <v>22</v>
      </c>
      <c r="B28" s="100"/>
      <c r="C28" s="101"/>
      <c r="D28" s="101"/>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14">
        <f t="shared" si="1"/>
        <v>0</v>
      </c>
      <c r="AD28" s="114">
        <f t="shared" si="2"/>
        <v>0</v>
      </c>
      <c r="AE28" s="114">
        <f t="shared" si="3"/>
        <v>0</v>
      </c>
      <c r="AF28" s="114">
        <f t="shared" si="4"/>
        <v>0</v>
      </c>
    </row>
    <row r="29" spans="1:32" x14ac:dyDescent="0.25">
      <c r="A29" s="99">
        <v>23</v>
      </c>
      <c r="B29" s="100"/>
      <c r="C29" s="101"/>
      <c r="D29" s="101"/>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14">
        <f t="shared" si="1"/>
        <v>0</v>
      </c>
      <c r="AD29" s="114">
        <f t="shared" si="2"/>
        <v>0</v>
      </c>
      <c r="AE29" s="114">
        <f t="shared" si="3"/>
        <v>0</v>
      </c>
      <c r="AF29" s="114">
        <f t="shared" si="4"/>
        <v>0</v>
      </c>
    </row>
    <row r="30" spans="1:32" x14ac:dyDescent="0.25">
      <c r="A30" s="99">
        <v>24</v>
      </c>
      <c r="B30" s="100"/>
      <c r="C30" s="101"/>
      <c r="D30" s="101"/>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14">
        <f t="shared" si="1"/>
        <v>0</v>
      </c>
      <c r="AD30" s="114">
        <f t="shared" si="2"/>
        <v>0</v>
      </c>
      <c r="AE30" s="114">
        <f t="shared" si="3"/>
        <v>0</v>
      </c>
      <c r="AF30" s="114">
        <f t="shared" si="4"/>
        <v>0</v>
      </c>
    </row>
    <row r="31" spans="1:32" x14ac:dyDescent="0.25">
      <c r="A31" s="99">
        <v>25</v>
      </c>
      <c r="B31" s="100"/>
      <c r="C31" s="101"/>
      <c r="D31" s="101"/>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14">
        <f t="shared" si="1"/>
        <v>0</v>
      </c>
      <c r="AD31" s="114">
        <f t="shared" si="2"/>
        <v>0</v>
      </c>
      <c r="AE31" s="114">
        <f t="shared" si="3"/>
        <v>0</v>
      </c>
      <c r="AF31" s="114">
        <f t="shared" si="4"/>
        <v>0</v>
      </c>
    </row>
    <row r="32" spans="1:32" x14ac:dyDescent="0.25">
      <c r="A32" s="99">
        <v>26</v>
      </c>
      <c r="B32" s="100"/>
      <c r="C32" s="101"/>
      <c r="D32" s="101"/>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14">
        <f t="shared" si="1"/>
        <v>0</v>
      </c>
      <c r="AD32" s="114">
        <f t="shared" si="2"/>
        <v>0</v>
      </c>
      <c r="AE32" s="114">
        <f t="shared" si="3"/>
        <v>0</v>
      </c>
      <c r="AF32" s="114">
        <f t="shared" si="4"/>
        <v>0</v>
      </c>
    </row>
    <row r="33" spans="1:32" x14ac:dyDescent="0.25">
      <c r="A33" s="99">
        <v>27</v>
      </c>
      <c r="B33" s="100"/>
      <c r="C33" s="101"/>
      <c r="D33" s="101"/>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14">
        <f t="shared" si="1"/>
        <v>0</v>
      </c>
      <c r="AD33" s="114">
        <f t="shared" si="2"/>
        <v>0</v>
      </c>
      <c r="AE33" s="114">
        <f t="shared" si="3"/>
        <v>0</v>
      </c>
      <c r="AF33" s="114">
        <f t="shared" si="4"/>
        <v>0</v>
      </c>
    </row>
    <row r="34" spans="1:32" x14ac:dyDescent="0.25">
      <c r="A34" s="99">
        <v>28</v>
      </c>
      <c r="B34" s="100"/>
      <c r="C34" s="101"/>
      <c r="D34" s="101"/>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14">
        <f t="shared" si="1"/>
        <v>0</v>
      </c>
      <c r="AD34" s="114">
        <f t="shared" si="2"/>
        <v>0</v>
      </c>
      <c r="AE34" s="114">
        <f t="shared" si="3"/>
        <v>0</v>
      </c>
      <c r="AF34" s="114">
        <f t="shared" si="4"/>
        <v>0</v>
      </c>
    </row>
    <row r="35" spans="1:32" x14ac:dyDescent="0.25">
      <c r="A35" s="99">
        <v>29</v>
      </c>
      <c r="B35" s="100"/>
      <c r="C35" s="101"/>
      <c r="D35" s="101"/>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14">
        <f t="shared" si="1"/>
        <v>0</v>
      </c>
      <c r="AD35" s="114">
        <f t="shared" si="2"/>
        <v>0</v>
      </c>
      <c r="AE35" s="114">
        <f t="shared" si="3"/>
        <v>0</v>
      </c>
      <c r="AF35" s="114">
        <f t="shared" si="4"/>
        <v>0</v>
      </c>
    </row>
    <row r="36" spans="1:32" x14ac:dyDescent="0.25">
      <c r="A36" s="99">
        <v>30</v>
      </c>
      <c r="B36" s="100"/>
      <c r="C36" s="101"/>
      <c r="D36" s="101"/>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14">
        <f t="shared" si="1"/>
        <v>0</v>
      </c>
      <c r="AD36" s="114">
        <f t="shared" si="2"/>
        <v>0</v>
      </c>
      <c r="AE36" s="114">
        <f t="shared" si="3"/>
        <v>0</v>
      </c>
      <c r="AF36" s="114">
        <f t="shared" si="4"/>
        <v>0</v>
      </c>
    </row>
    <row r="37" spans="1:32" x14ac:dyDescent="0.25">
      <c r="A37" s="99">
        <v>31</v>
      </c>
      <c r="B37" s="100"/>
      <c r="C37" s="101"/>
      <c r="D37" s="101"/>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14">
        <f t="shared" si="1"/>
        <v>0</v>
      </c>
      <c r="AD37" s="114">
        <f t="shared" si="2"/>
        <v>0</v>
      </c>
      <c r="AE37" s="114">
        <f t="shared" si="3"/>
        <v>0</v>
      </c>
      <c r="AF37" s="114">
        <f t="shared" si="4"/>
        <v>0</v>
      </c>
    </row>
    <row r="38" spans="1:32" x14ac:dyDescent="0.25">
      <c r="A38" s="99">
        <v>32</v>
      </c>
      <c r="B38" s="100"/>
      <c r="C38" s="101"/>
      <c r="D38" s="101"/>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14">
        <f t="shared" si="1"/>
        <v>0</v>
      </c>
      <c r="AD38" s="114">
        <f t="shared" si="2"/>
        <v>0</v>
      </c>
      <c r="AE38" s="114">
        <f t="shared" si="3"/>
        <v>0</v>
      </c>
      <c r="AF38" s="114">
        <f t="shared" si="4"/>
        <v>0</v>
      </c>
    </row>
    <row r="39" spans="1:32" x14ac:dyDescent="0.25">
      <c r="A39" s="99">
        <v>33</v>
      </c>
      <c r="B39" s="100"/>
      <c r="C39" s="101"/>
      <c r="D39" s="101"/>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14">
        <f t="shared" si="1"/>
        <v>0</v>
      </c>
      <c r="AD39" s="114">
        <f t="shared" si="2"/>
        <v>0</v>
      </c>
      <c r="AE39" s="114">
        <f t="shared" si="3"/>
        <v>0</v>
      </c>
      <c r="AF39" s="114">
        <f t="shared" si="4"/>
        <v>0</v>
      </c>
    </row>
    <row r="40" spans="1:32" x14ac:dyDescent="0.25">
      <c r="A40" s="99">
        <v>34</v>
      </c>
      <c r="B40" s="100"/>
      <c r="C40" s="101"/>
      <c r="D40" s="101"/>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14">
        <f t="shared" si="1"/>
        <v>0</v>
      </c>
      <c r="AD40" s="114">
        <f t="shared" si="2"/>
        <v>0</v>
      </c>
      <c r="AE40" s="114">
        <f t="shared" si="3"/>
        <v>0</v>
      </c>
      <c r="AF40" s="114">
        <f t="shared" si="4"/>
        <v>0</v>
      </c>
    </row>
    <row r="41" spans="1:32" x14ac:dyDescent="0.25">
      <c r="A41" s="99">
        <v>35</v>
      </c>
      <c r="B41" s="100"/>
      <c r="C41" s="101"/>
      <c r="D41" s="101"/>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14">
        <f t="shared" si="1"/>
        <v>0</v>
      </c>
      <c r="AD41" s="114">
        <f t="shared" si="2"/>
        <v>0</v>
      </c>
      <c r="AE41" s="114">
        <f t="shared" si="3"/>
        <v>0</v>
      </c>
      <c r="AF41" s="114">
        <f t="shared" si="4"/>
        <v>0</v>
      </c>
    </row>
    <row r="42" spans="1:32" x14ac:dyDescent="0.25">
      <c r="A42" s="99">
        <v>36</v>
      </c>
      <c r="B42" s="100"/>
      <c r="C42" s="101"/>
      <c r="D42" s="101"/>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14">
        <f t="shared" si="1"/>
        <v>0</v>
      </c>
      <c r="AD42" s="114">
        <f t="shared" si="2"/>
        <v>0</v>
      </c>
      <c r="AE42" s="114">
        <f t="shared" si="3"/>
        <v>0</v>
      </c>
      <c r="AF42" s="114">
        <f t="shared" si="4"/>
        <v>0</v>
      </c>
    </row>
    <row r="43" spans="1:32" x14ac:dyDescent="0.25">
      <c r="A43" s="99">
        <v>37</v>
      </c>
      <c r="B43" s="100"/>
      <c r="C43" s="101"/>
      <c r="D43" s="101"/>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14">
        <f t="shared" si="1"/>
        <v>0</v>
      </c>
      <c r="AD43" s="114">
        <f t="shared" si="2"/>
        <v>0</v>
      </c>
      <c r="AE43" s="114">
        <f t="shared" si="3"/>
        <v>0</v>
      </c>
      <c r="AF43" s="114">
        <f t="shared" si="4"/>
        <v>0</v>
      </c>
    </row>
    <row r="44" spans="1:32" x14ac:dyDescent="0.25">
      <c r="A44" s="99">
        <v>38</v>
      </c>
      <c r="B44" s="100"/>
      <c r="C44" s="101"/>
      <c r="D44" s="101"/>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14">
        <f t="shared" si="1"/>
        <v>0</v>
      </c>
      <c r="AD44" s="114">
        <f t="shared" si="2"/>
        <v>0</v>
      </c>
      <c r="AE44" s="114">
        <f t="shared" si="3"/>
        <v>0</v>
      </c>
      <c r="AF44" s="114">
        <f t="shared" si="4"/>
        <v>0</v>
      </c>
    </row>
    <row r="45" spans="1:32" x14ac:dyDescent="0.25">
      <c r="A45" s="99">
        <v>39</v>
      </c>
      <c r="B45" s="100"/>
      <c r="C45" s="101"/>
      <c r="D45" s="101"/>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14">
        <f t="shared" si="1"/>
        <v>0</v>
      </c>
      <c r="AD45" s="114">
        <f t="shared" si="2"/>
        <v>0</v>
      </c>
      <c r="AE45" s="114">
        <f t="shared" si="3"/>
        <v>0</v>
      </c>
      <c r="AF45" s="114">
        <f t="shared" si="4"/>
        <v>0</v>
      </c>
    </row>
    <row r="46" spans="1:32" x14ac:dyDescent="0.25">
      <c r="A46" s="99">
        <v>40</v>
      </c>
      <c r="B46" s="100"/>
      <c r="C46" s="101"/>
      <c r="D46" s="101"/>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14">
        <f t="shared" si="1"/>
        <v>0</v>
      </c>
      <c r="AD46" s="114">
        <f t="shared" si="2"/>
        <v>0</v>
      </c>
      <c r="AE46" s="114">
        <f t="shared" si="3"/>
        <v>0</v>
      </c>
      <c r="AF46" s="114">
        <f t="shared" si="4"/>
        <v>0</v>
      </c>
    </row>
    <row r="48" spans="1:32" x14ac:dyDescent="0.25">
      <c r="D48" s="32" t="s">
        <v>265</v>
      </c>
      <c r="E48" s="76">
        <f>SUM(E7:E47)</f>
        <v>0</v>
      </c>
      <c r="F48" s="76">
        <f t="shared" ref="F48:H48" si="5">SUM(F7:F47)</f>
        <v>0</v>
      </c>
      <c r="G48" s="76">
        <f t="shared" si="5"/>
        <v>0</v>
      </c>
      <c r="H48" s="76">
        <f t="shared" si="5"/>
        <v>0</v>
      </c>
      <c r="I48" s="76">
        <f>SUM(I7:I47)</f>
        <v>0</v>
      </c>
      <c r="J48" s="76">
        <f t="shared" ref="J48" si="6">SUM(J7:J47)</f>
        <v>0</v>
      </c>
      <c r="K48" s="76">
        <f t="shared" ref="K48" si="7">SUM(K7:K47)</f>
        <v>0</v>
      </c>
      <c r="L48" s="76">
        <f t="shared" ref="L48" si="8">SUM(L7:L47)</f>
        <v>0</v>
      </c>
      <c r="M48" s="76">
        <f>SUM(M7:M47)</f>
        <v>0</v>
      </c>
      <c r="N48" s="76">
        <f t="shared" ref="N48" si="9">SUM(N7:N47)</f>
        <v>0</v>
      </c>
      <c r="O48" s="76">
        <f t="shared" ref="O48" si="10">SUM(O7:O47)</f>
        <v>0</v>
      </c>
      <c r="P48" s="76">
        <f t="shared" ref="P48" si="11">SUM(P7:P47)</f>
        <v>0</v>
      </c>
      <c r="Q48" s="76">
        <f>SUM(Q7:Q47)</f>
        <v>0</v>
      </c>
      <c r="R48" s="76">
        <f t="shared" ref="R48" si="12">SUM(R7:R47)</f>
        <v>0</v>
      </c>
      <c r="S48" s="76">
        <f t="shared" ref="S48" si="13">SUM(S7:S47)</f>
        <v>0</v>
      </c>
      <c r="T48" s="76">
        <f t="shared" ref="T48" si="14">SUM(T7:T47)</f>
        <v>0</v>
      </c>
      <c r="U48" s="76">
        <f>SUM(U7:U47)</f>
        <v>0</v>
      </c>
      <c r="V48" s="76">
        <f t="shared" ref="V48" si="15">SUM(V7:V47)</f>
        <v>0</v>
      </c>
      <c r="W48" s="76">
        <f t="shared" ref="W48" si="16">SUM(W7:W47)</f>
        <v>0</v>
      </c>
      <c r="X48" s="76">
        <f t="shared" ref="X48" si="17">SUM(X7:X47)</f>
        <v>0</v>
      </c>
      <c r="Y48" s="76">
        <f>SUM(Y7:Y47)</f>
        <v>0</v>
      </c>
      <c r="Z48" s="76">
        <f t="shared" ref="Z48" si="18">SUM(Z7:Z47)</f>
        <v>0</v>
      </c>
      <c r="AA48" s="76">
        <f t="shared" ref="AA48" si="19">SUM(AA7:AA47)</f>
        <v>0</v>
      </c>
      <c r="AB48" s="76">
        <f t="shared" ref="AB48" si="20">SUM(AB7:AB47)</f>
        <v>0</v>
      </c>
      <c r="AC48" s="76">
        <f>SUM(AC7:AC47)</f>
        <v>0</v>
      </c>
      <c r="AD48" s="76">
        <f t="shared" ref="AD48" si="21">SUM(AD7:AD47)</f>
        <v>0</v>
      </c>
      <c r="AE48" s="76">
        <f t="shared" ref="AE48" si="22">SUM(AE7:AE47)</f>
        <v>0</v>
      </c>
      <c r="AF48" s="76">
        <f t="shared" ref="AF48" si="23">SUM(AF7:AF47)</f>
        <v>0</v>
      </c>
    </row>
    <row r="49" spans="4:32" x14ac:dyDescent="0.25">
      <c r="D49" s="32"/>
    </row>
    <row r="50" spans="4:32" x14ac:dyDescent="0.25">
      <c r="D50" s="32" t="s">
        <v>266</v>
      </c>
      <c r="E50" s="76" t="str">
        <f>IF((AND(ISNUMBER('Capital Composition'!E43),ISNUMBER('Capital Composition'!D43))),('Capital Composition'!E43-'Capital Composition'!D43),"")</f>
        <v/>
      </c>
      <c r="F50" s="76" t="str">
        <f>IF((AND(ISNUMBER('Capital Composition'!E52),ISNUMBER('Capital Composition'!D52))),('Capital Composition'!E52-'Capital Composition'!D52),"")</f>
        <v/>
      </c>
      <c r="G50" s="76" t="str">
        <f>IF(AND(ISNUMBER('Risk-Weighted Assets'!E55),ISNUMBER('Risk-Weighted Assets'!D55)),('Risk-Weighted Assets'!E55-'Risk-Weighted Assets'!D55),"")</f>
        <v/>
      </c>
      <c r="H50" s="76" t="str">
        <f>IF(AND(ISNUMBER('Leverage Exposure'!E18),ISNUMBER('Leverage Exposure'!D18)),('Leverage Exposure'!E18-'Leverage Exposure'!D18),"")</f>
        <v/>
      </c>
      <c r="I50" s="76" t="str">
        <f>IF((AND(ISNUMBER('Capital Composition'!F43),ISNUMBER('Capital Composition'!E43))),('Capital Composition'!F43-'Capital Composition'!E43),"")</f>
        <v/>
      </c>
      <c r="J50" s="76" t="str">
        <f>IF((AND(ISNUMBER('Capital Composition'!F52),ISNUMBER('Capital Composition'!E52))),('Capital Composition'!F52-'Capital Composition'!E52),"")</f>
        <v/>
      </c>
      <c r="K50" s="76" t="str">
        <f>IF(AND(ISNUMBER('Risk-Weighted Assets'!F55),ISNUMBER('Risk-Weighted Assets'!E55)),('Risk-Weighted Assets'!F55-'Risk-Weighted Assets'!E55),"")</f>
        <v/>
      </c>
      <c r="L50" s="76" t="str">
        <f>IF(AND(ISNUMBER('Leverage Exposure'!F18),ISNUMBER('Leverage Exposure'!E18)),('Leverage Exposure'!F18-'Leverage Exposure'!E18),"")</f>
        <v/>
      </c>
      <c r="M50" s="76" t="str">
        <f>IF((AND(ISNUMBER('Capital Composition'!G43),ISNUMBER('Capital Composition'!F43))),('Capital Composition'!G43-'Capital Composition'!F43),"")</f>
        <v/>
      </c>
      <c r="N50" s="76" t="str">
        <f>IF((AND(ISNUMBER('Capital Composition'!G52),ISNUMBER('Capital Composition'!F52))),('Capital Composition'!G52-'Capital Composition'!F52),"")</f>
        <v/>
      </c>
      <c r="O50" s="76" t="str">
        <f>IF(AND(ISNUMBER('Risk-Weighted Assets'!G55),ISNUMBER('Risk-Weighted Assets'!F55)),('Risk-Weighted Assets'!G55-'Risk-Weighted Assets'!F55),"")</f>
        <v/>
      </c>
      <c r="P50" s="76" t="str">
        <f>IF(AND(ISNUMBER('Leverage Exposure'!G18),ISNUMBER('Leverage Exposure'!F18)),('Leverage Exposure'!G18-'Leverage Exposure'!F18),"")</f>
        <v/>
      </c>
      <c r="Q50" s="76" t="str">
        <f>IF((AND(ISNUMBER('Capital Composition'!H43),ISNUMBER('Capital Composition'!G43))),('Capital Composition'!H43-'Capital Composition'!G43),"")</f>
        <v/>
      </c>
      <c r="R50" s="76" t="str">
        <f>IF((AND(ISNUMBER('Capital Composition'!H52),ISNUMBER('Capital Composition'!G52))),('Capital Composition'!H52-'Capital Composition'!G52),"")</f>
        <v/>
      </c>
      <c r="S50" s="76" t="str">
        <f>IF(AND(ISNUMBER('Risk-Weighted Assets'!H55),ISNUMBER('Risk-Weighted Assets'!G55)),('Risk-Weighted Assets'!H55-'Risk-Weighted Assets'!G55),"")</f>
        <v/>
      </c>
      <c r="T50" s="76" t="str">
        <f>IF(AND(ISNUMBER('Leverage Exposure'!H18),ISNUMBER('Leverage Exposure'!G18)),('Leverage Exposure'!H18-'Leverage Exposure'!G18),"")</f>
        <v/>
      </c>
      <c r="U50" s="76" t="str">
        <f>IF((AND(ISNUMBER('Capital Composition'!I43),ISNUMBER('Capital Composition'!H43))),('Capital Composition'!I43-'Capital Composition'!H43),"")</f>
        <v/>
      </c>
      <c r="V50" s="76" t="str">
        <f>IF((AND(ISNUMBER('Capital Composition'!I52),ISNUMBER('Capital Composition'!H52))),('Capital Composition'!I52-'Capital Composition'!H52),"")</f>
        <v/>
      </c>
      <c r="W50" s="76" t="str">
        <f>IF(AND(ISNUMBER('Risk-Weighted Assets'!I55),ISNUMBER('Risk-Weighted Assets'!H55)),('Risk-Weighted Assets'!I55-'Risk-Weighted Assets'!H55),"")</f>
        <v/>
      </c>
      <c r="X50" s="76" t="str">
        <f>IF(AND(ISNUMBER('Leverage Exposure'!I18),ISNUMBER('Leverage Exposure'!H18)),('Leverage Exposure'!I18-'Leverage Exposure'!H18),"")</f>
        <v/>
      </c>
      <c r="Y50" s="76" t="str">
        <f>IF((AND(ISNUMBER('Capital Composition'!J43),ISNUMBER('Capital Composition'!I43))),('Capital Composition'!J43-'Capital Composition'!I43),"")</f>
        <v/>
      </c>
      <c r="Z50" s="76" t="str">
        <f>IF((AND(ISNUMBER('Capital Composition'!J52),ISNUMBER('Capital Composition'!I52))),('Capital Composition'!J52-'Capital Composition'!I52),"")</f>
        <v/>
      </c>
      <c r="AA50" s="76" t="str">
        <f>IF(AND(ISNUMBER('Risk-Weighted Assets'!J55),ISNUMBER('Risk-Weighted Assets'!I55)),('Risk-Weighted Assets'!J55-'Risk-Weighted Assets'!I55),"")</f>
        <v/>
      </c>
      <c r="AB50" s="76" t="str">
        <f>IF(AND(ISNUMBER('Leverage Exposure'!J18),ISNUMBER('Leverage Exposure'!I18)),('Leverage Exposure'!J18-'Leverage Exposure'!I18),"")</f>
        <v/>
      </c>
      <c r="AC50" s="106"/>
      <c r="AD50" s="106"/>
      <c r="AE50" s="106"/>
      <c r="AF50" s="106"/>
    </row>
    <row r="51" spans="4:32" x14ac:dyDescent="0.25">
      <c r="D51" s="32"/>
    </row>
    <row r="52" spans="4:32" x14ac:dyDescent="0.25">
      <c r="D52" s="32" t="s">
        <v>121</v>
      </c>
      <c r="E52" s="11" t="str">
        <f>IF(E48&gt;E50,"check","")</f>
        <v/>
      </c>
      <c r="F52" s="11" t="str">
        <f t="shared" ref="F52:AB52" si="24">IF(F48&gt;F50,"check","")</f>
        <v/>
      </c>
      <c r="G52" s="11" t="str">
        <f t="shared" si="24"/>
        <v/>
      </c>
      <c r="H52" s="11" t="str">
        <f t="shared" si="24"/>
        <v/>
      </c>
      <c r="I52" s="11" t="str">
        <f t="shared" si="24"/>
        <v/>
      </c>
      <c r="J52" s="11" t="str">
        <f t="shared" si="24"/>
        <v/>
      </c>
      <c r="K52" s="11" t="str">
        <f t="shared" si="24"/>
        <v/>
      </c>
      <c r="L52" s="11" t="str">
        <f t="shared" si="24"/>
        <v/>
      </c>
      <c r="M52" s="11" t="str">
        <f t="shared" ref="M52:N52" si="25">IF(M48&gt;M50,"check","")</f>
        <v/>
      </c>
      <c r="N52" s="11" t="str">
        <f t="shared" si="25"/>
        <v/>
      </c>
      <c r="O52" s="11" t="str">
        <f t="shared" si="24"/>
        <v/>
      </c>
      <c r="P52" s="11" t="str">
        <f t="shared" ref="P52" si="26">IF(P48&gt;P50,"check","")</f>
        <v/>
      </c>
      <c r="Q52" s="11" t="str">
        <f t="shared" si="24"/>
        <v/>
      </c>
      <c r="R52" s="11" t="str">
        <f t="shared" si="24"/>
        <v/>
      </c>
      <c r="S52" s="11" t="str">
        <f t="shared" si="24"/>
        <v/>
      </c>
      <c r="T52" s="11" t="str">
        <f t="shared" si="24"/>
        <v/>
      </c>
      <c r="U52" s="11" t="str">
        <f t="shared" si="24"/>
        <v/>
      </c>
      <c r="V52" s="11" t="str">
        <f t="shared" si="24"/>
        <v/>
      </c>
      <c r="W52" s="11" t="str">
        <f t="shared" si="24"/>
        <v/>
      </c>
      <c r="X52" s="11" t="str">
        <f t="shared" si="24"/>
        <v/>
      </c>
      <c r="Y52" s="11" t="str">
        <f t="shared" si="24"/>
        <v/>
      </c>
      <c r="Z52" s="11" t="str">
        <f t="shared" si="24"/>
        <v/>
      </c>
      <c r="AA52" s="11" t="str">
        <f t="shared" si="24"/>
        <v/>
      </c>
      <c r="AB52" s="11" t="str">
        <f t="shared" si="24"/>
        <v/>
      </c>
    </row>
  </sheetData>
  <sortState ref="C9:C17">
    <sortCondition ref="C9"/>
  </sortState>
  <mergeCells count="12">
    <mergeCell ref="AC5:AF5"/>
    <mergeCell ref="A5:A6"/>
    <mergeCell ref="B5:B6"/>
    <mergeCell ref="C5:C6"/>
    <mergeCell ref="E3:AB3"/>
    <mergeCell ref="E5:H5"/>
    <mergeCell ref="I5:L5"/>
    <mergeCell ref="M5:P5"/>
    <mergeCell ref="Q5:T5"/>
    <mergeCell ref="U5:X5"/>
    <mergeCell ref="Y5:AB5"/>
    <mergeCell ref="D5:D6"/>
  </mergeCells>
  <pageMargins left="0.7" right="0.7" top="0.75" bottom="0.75" header="0.3" footer="0.3"/>
  <pageSetup scale="27" orientation="landscape" r:id="rId1"/>
  <colBreaks count="2" manualBreakCount="2">
    <brk id="15" max="1048575" man="1"/>
    <brk id="16" max="1048575" man="1"/>
  </colBreaks>
  <ignoredErrors>
    <ignoredError sqref="AC8:AF46 AE7 AC7:AD7 AF7" unlockedFormula="1"/>
  </ignoredErrors>
  <extLst>
    <ext xmlns:x14="http://schemas.microsoft.com/office/spreadsheetml/2009/9/main" uri="{CCE6A557-97BC-4b89-ADB6-D9C93CAAB3DF}">
      <x14:dataValidations xmlns:xm="http://schemas.microsoft.com/office/excel/2006/main" count="6">
        <x14:dataValidation type="list" allowBlank="1" showInputMessage="1" showErrorMessage="1">
          <x14:formula1>
            <xm:f>Sheet1!$A$2:$A$9</xm:f>
          </x14:formula1>
          <xm:sqref>C7:C46</xm:sqref>
        </x14:dataValidation>
        <x14:dataValidation type="list" allowBlank="1" showInputMessage="1" showErrorMessage="1">
          <x14:formula1>
            <xm:f>Sheet1!$B$2:$B$11</xm:f>
          </x14:formula1>
          <xm:sqref>D7:D46</xm:sqref>
        </x14:dataValidation>
        <x14:dataValidation type="list" allowBlank="1" showInputMessage="1" showErrorMessage="1">
          <x14:formula1>
            <xm:f>Sheet1!B2:B11</xm:f>
          </x14:formula1>
          <xm:sqref>D7:D46</xm:sqref>
        </x14:dataValidation>
        <x14:dataValidation type="list" allowBlank="1" showInputMessage="1" showErrorMessage="1">
          <x14:formula1>
            <xm:f>Sheet1!A2:A9</xm:f>
          </x14:formula1>
          <xm:sqref>C7:C46</xm:sqref>
        </x14:dataValidation>
        <x14:dataValidation type="list" allowBlank="1" showInputMessage="1" showErrorMessage="1">
          <x14:formula1>
            <xm:f>Sheet6!A2:A8</xm:f>
          </x14:formula1>
          <xm:sqref>C7:C46</xm:sqref>
        </x14:dataValidation>
        <x14:dataValidation type="list" allowBlank="1" showInputMessage="1" showErrorMessage="1">
          <x14:formula1>
            <xm:f>Sheet6!B2:B9</xm:f>
          </x14:formula1>
          <xm:sqref>D7:D46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C9" sqref="C9"/>
    </sheetView>
  </sheetViews>
  <sheetFormatPr defaultRowHeight="15" x14ac:dyDescent="0.25"/>
  <cols>
    <col min="1" max="1" width="22.85546875" customWidth="1"/>
    <col min="2" max="2" width="30.5703125" bestFit="1" customWidth="1"/>
  </cols>
  <sheetData>
    <row r="1" spans="1:2" x14ac:dyDescent="0.25">
      <c r="A1" s="1" t="s">
        <v>104</v>
      </c>
      <c r="B1" s="1" t="s">
        <v>112</v>
      </c>
    </row>
    <row r="2" spans="1:2" x14ac:dyDescent="0.25">
      <c r="A2" s="31" t="s">
        <v>263</v>
      </c>
      <c r="B2" s="31" t="s">
        <v>113</v>
      </c>
    </row>
    <row r="3" spans="1:2" x14ac:dyDescent="0.25">
      <c r="A3" s="31" t="s">
        <v>261</v>
      </c>
      <c r="B3" s="31" t="s">
        <v>117</v>
      </c>
    </row>
    <row r="4" spans="1:2" x14ac:dyDescent="0.25">
      <c r="A4" s="31" t="s">
        <v>262</v>
      </c>
      <c r="B4" s="31" t="s">
        <v>119</v>
      </c>
    </row>
    <row r="5" spans="1:2" x14ac:dyDescent="0.25">
      <c r="A5" s="31" t="s">
        <v>103</v>
      </c>
      <c r="B5" s="31" t="s">
        <v>118</v>
      </c>
    </row>
    <row r="6" spans="1:2" x14ac:dyDescent="0.25">
      <c r="A6" s="31" t="s">
        <v>236</v>
      </c>
      <c r="B6" s="31" t="s">
        <v>116</v>
      </c>
    </row>
    <row r="7" spans="1:2" x14ac:dyDescent="0.25">
      <c r="A7" s="31" t="s">
        <v>264</v>
      </c>
      <c r="B7" s="31" t="s">
        <v>114</v>
      </c>
    </row>
    <row r="8" spans="1:2" x14ac:dyDescent="0.25">
      <c r="A8" s="112" t="s">
        <v>311</v>
      </c>
      <c r="B8" s="31" t="s">
        <v>115</v>
      </c>
    </row>
    <row r="9" spans="1:2" x14ac:dyDescent="0.25">
      <c r="A9" s="31" t="s">
        <v>106</v>
      </c>
      <c r="B9" s="112" t="s">
        <v>312</v>
      </c>
    </row>
    <row r="10" spans="1:2" x14ac:dyDescent="0.25">
      <c r="B10" s="112" t="s">
        <v>313</v>
      </c>
    </row>
    <row r="11" spans="1:2" x14ac:dyDescent="0.25">
      <c r="B11" s="31" t="s">
        <v>106</v>
      </c>
    </row>
    <row r="12" spans="1:2" x14ac:dyDescent="0.25">
      <c r="B12" s="31"/>
    </row>
    <row r="13" spans="1:2" x14ac:dyDescent="0.25">
      <c r="B13" s="3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B18" sqref="B18"/>
    </sheetView>
  </sheetViews>
  <sheetFormatPr defaultRowHeight="15" x14ac:dyDescent="0.25"/>
  <cols>
    <col min="1" max="1" width="22.85546875" customWidth="1"/>
    <col min="2" max="2" width="25.7109375" customWidth="1"/>
  </cols>
  <sheetData>
    <row r="1" spans="1:2" x14ac:dyDescent="0.25">
      <c r="A1" s="1" t="s">
        <v>104</v>
      </c>
      <c r="B1" s="1" t="s">
        <v>112</v>
      </c>
    </row>
    <row r="2" spans="1:2" x14ac:dyDescent="0.25">
      <c r="A2" s="31" t="s">
        <v>263</v>
      </c>
      <c r="B2" s="31" t="s">
        <v>113</v>
      </c>
    </row>
    <row r="3" spans="1:2" x14ac:dyDescent="0.25">
      <c r="A3" s="31" t="s">
        <v>261</v>
      </c>
      <c r="B3" s="31" t="s">
        <v>117</v>
      </c>
    </row>
    <row r="4" spans="1:2" x14ac:dyDescent="0.25">
      <c r="A4" s="31" t="s">
        <v>262</v>
      </c>
      <c r="B4" s="31" t="s">
        <v>119</v>
      </c>
    </row>
    <row r="5" spans="1:2" x14ac:dyDescent="0.25">
      <c r="A5" s="31" t="s">
        <v>103</v>
      </c>
      <c r="B5" s="31" t="s">
        <v>118</v>
      </c>
    </row>
    <row r="6" spans="1:2" x14ac:dyDescent="0.25">
      <c r="A6" s="31" t="s">
        <v>236</v>
      </c>
      <c r="B6" s="31" t="s">
        <v>116</v>
      </c>
    </row>
    <row r="7" spans="1:2" x14ac:dyDescent="0.25">
      <c r="A7" s="31" t="s">
        <v>264</v>
      </c>
      <c r="B7" s="31" t="s">
        <v>114</v>
      </c>
    </row>
    <row r="8" spans="1:2" x14ac:dyDescent="0.25">
      <c r="A8" s="31" t="s">
        <v>106</v>
      </c>
      <c r="B8" s="31" t="s">
        <v>115</v>
      </c>
    </row>
    <row r="9" spans="1:2" x14ac:dyDescent="0.25">
      <c r="A9" s="31"/>
      <c r="B9" s="31" t="s">
        <v>106</v>
      </c>
    </row>
    <row r="10" spans="1:2" x14ac:dyDescent="0.25">
      <c r="A10" s="31"/>
      <c r="B10" s="31"/>
    </row>
    <row r="11" spans="1:2" x14ac:dyDescent="0.25">
      <c r="B11" s="31"/>
    </row>
    <row r="12" spans="1:2" x14ac:dyDescent="0.25">
      <c r="B12" s="31"/>
    </row>
    <row r="13" spans="1:2" x14ac:dyDescent="0.25">
      <c r="B13" s="31"/>
    </row>
  </sheetData>
  <sortState ref="A3:A13">
    <sortCondition ref="A3:A13"/>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documentManagement></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CCD0789C768564092E1F72464CABC28" ma:contentTypeVersion="2" ma:contentTypeDescription="Create a new document." ma:contentTypeScope="" ma:versionID="f612a0f529e7eba6c501f2374ea12fd0">
  <xsd:schema xmlns:xsd="http://www.w3.org/2001/XMLSchema" xmlns:xs="http://www.w3.org/2001/XMLSchema" xmlns:p="http://schemas.microsoft.com/office/2006/metadata/properties" xmlns:ns2="0c76fb60-35df-4a57-8ff0-6c44f1fcc124" xmlns:ns3="a5af8b66-bbb9-4d7c-b9ec-6586984483bd" targetNamespace="http://schemas.microsoft.com/office/2006/metadata/properties" ma:root="true" ma:fieldsID="b255fd5e48dceb3bae232c8148858606" ns2:_="" ns3:_="">
    <xsd:import namespace="0c76fb60-35df-4a57-8ff0-6c44f1fcc124"/>
    <xsd:import namespace="a5af8b66-bbb9-4d7c-b9ec-6586984483bd"/>
    <xsd:element name="properties">
      <xsd:complexType>
        <xsd:sequence>
          <xsd:element name="documentManagement">
            <xsd:complexType>
              <xsd:all>
                <xsd:element ref="ns2:_dlc_DocId" minOccurs="0"/>
                <xsd:element ref="ns2:_dlc_DocIdUrl" minOccurs="0"/>
                <xsd:element ref="ns2:_dlc_DocIdPersistId" minOccurs="0"/>
                <xsd:element ref="ns3: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6fb60-35df-4a57-8ff0-6c44f1fcc12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5af8b66-bbb9-4d7c-b9ec-6586984483bd" elementFormDefault="qualified">
    <xsd:import namespace="http://schemas.microsoft.com/office/2006/documentManagement/types"/>
    <xsd:import namespace="http://schemas.microsoft.com/office/infopath/2007/PartnerControls"/>
    <xsd:element name="Status" ma:index="12" nillable="true" ma:displayName="Status" ma:default="Final from Team" ma:format="Dropdown" ma:internalName="Status">
      <xsd:simpleType>
        <xsd:restriction base="dms:Choice">
          <xsd:enumeration value="Final from Team"/>
          <xsd:enumeration value="Final from Review"/>
          <xsd:enumeration value="Final for Public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1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ct:contentTypeSchema ct:_="" ma:_="" ma:contentTypeName="Document" ma:contentTypeID="0x01010087EA2D58AA3ED246ADA7D7C96FC3C102" ma:contentTypeVersion="" ma:contentTypeDescription="Create a new document." ma:contentTypeScope="" ma:versionID="3a65553153f7e81b81b24532935991e1" xmlns:ct="http://schemas.microsoft.com/office/2006/metadata/contentType" xmlns:ma="http://schemas.microsoft.com/office/2006/metadata/properties/metaAttributes">
<xsd:schema targetNamespace="http://schemas.microsoft.com/office/2006/metadata/properties" ma:root="true" ma:fieldsID="b697f28aef613e66b0aad0819a194320" ns1:_="" ns2:_="" ns3:_="" ns4: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sd:import namespace="http://schemas.microsoft.com/sharepoint/v3"/>
<xsd:import namespace="b2e7a5e9-7c14-447e-ba3d-bc9a01088f72"/>
<xsd:import namespace="$ListId:Shared Documents;"/>
<xsd:import namespace="http://schemas.microsoft.com/sharepoint/v4"/>
<xsd:element name="properties">
<xsd:complexType>
<xsd:sequence>
<xsd:element name="documentManagement">
<xsd:complexType>
<xsd:all>
<xsd:element ref="ns2:Document_x0020_Type" minOccurs="0"/>
<xsd:element ref="ns3:Information_x0020_Classification"/>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6" nillable="true" ma:displayName="E-Mail Sender" ma:hidden="true" ma:internalName="EmailSender">
<xsd:simpleType>
<xsd:restriction base="dms:Note">
<xsd:maxLength value="255"/>
</xsd:restriction>
</xsd:simpleType>
</xsd:element>
<xsd:element name="EmailTo" ma:index="7" nillable="true" ma:displayName="E-Mail To" ma:hidden="true" ma:internalName="EmailTo">
<xsd:simpleType>
<xsd:restriction base="dms:Note">
<xsd:maxLength value="255"/>
</xsd:restriction>
</xsd:simpleType>
</xsd:element>
<xsd:element name="EmailCc" ma:index="8" nillable="true" ma:displayName="E-Mail Cc" ma:hidden="true" ma:internalName="EmailCc">
<xsd:simpleType>
<xsd:restriction base="dms:Note">
<xsd:maxLength value="255"/>
</xsd:restriction>
</xsd:simpleType>
</xsd:element>
<xsd:element name="EmailFrom" ma:index="9" nillable="true" ma:displayName="E-Mail From" ma:hidden="true" ma:internalName="EmailFrom">
<xsd:simpleType>
<xsd:restriction base="dms:Text"/>
</xsd:simpleType>
</xsd:element>
<xsd:element name="EmailSubject" ma:index="10"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Governance"/>
<xsd:enumeration value="Meeting Minutes"/>
<xsd:enumeration value="Memo"/>
<xsd:enumeration value="Policy"/>
<xsd:enumeration value="Presentation"/>
<xsd:enumeration value="Project Plan"/>
<xsd:enumeration value="Regulatory Report"/>
<xsd:enumeration value="Report"/>
<xsd:enumeration value="Status Report"/>
<xsd:enumeration value="Other"/>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3"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4" nillable="true" ma:displayName="Meeting Document?" ma:format="Dropdown" ma:internalName="Meeting_x0020_Document_x003f_">
<xsd:simpleType>
<xsd:restriction base="dms:Choice">
<xsd:enumeration value="Yes"/>
<xsd:enumeration value="No"/>
</xsd:restriction>
</xsd:simpleType>
</xsd:element>
<xsd:element name="Meeting_x0020_Date" ma:index="5"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1" nillable="true" ma:displayName="E-Mail Headers" ma:hidden="true" ma:internalName="EmailHeaders">
<xsd:simpleType>
<xsd:restriction base="dms:Note">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EABD68-D5B7-4F19-81E2-255833DF000B}"/>
</file>

<file path=customXml/itemProps2.xml><?xml version="1.0" encoding="utf-8"?>
<ds:datastoreItem xmlns:ds="http://schemas.openxmlformats.org/officeDocument/2006/customXml" ds:itemID="{FD986D4C-EF37-4AE6-9097-DF595AC34301}"/>
</file>

<file path=customXml/itemProps3.xml><?xml version="1.0" encoding="utf-8"?>
<ds:datastoreItem xmlns:ds="http://schemas.openxmlformats.org/officeDocument/2006/customXml" ds:itemID="{5F700D4C-11AE-4DF8-A3B0-E353876EFFF8}"/>
</file>

<file path=customXml/itemProps4.xml><?xml version="1.0" encoding="utf-8"?>
<ds:datastoreItem xmlns:ds="http://schemas.openxmlformats.org/officeDocument/2006/customXml" ds:itemID="{7B4B79B2-BCCF-43F4-B322-BF0E9580F2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Basel III_CoverSheet</vt:lpstr>
      <vt:lpstr>Capital Composition</vt:lpstr>
      <vt:lpstr>Exceptions Bucket Calculation</vt:lpstr>
      <vt:lpstr>Risk-Weighted Assets</vt:lpstr>
      <vt:lpstr>Leverage Exposure</vt:lpstr>
      <vt:lpstr>Planned Actions</vt:lpstr>
      <vt:lpstr>Sheet1</vt:lpstr>
      <vt:lpstr>Sheet6</vt:lpstr>
      <vt:lpstr>'Basel III_CoverSheet'!Print_Area</vt:lpstr>
      <vt:lpstr>'Capital Composition'!Print_Area</vt:lpstr>
      <vt:lpstr>'Exceptions Bucket Calculation'!Print_Area</vt:lpstr>
      <vt:lpstr>'Leverage Exposure'!Print_Area</vt:lpstr>
      <vt:lpstr>'Planned Actions'!Print_Area</vt:lpstr>
      <vt:lpstr>'Risk-Weighted Assets'!Print_Area</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Basel III Schedule</dc:subject>
  <dc:creator>b1swn01</dc:creator>
  <cp:lastModifiedBy>Robert Sarama</cp:lastModifiedBy>
  <cp:lastPrinted>2011-11-03T20:07:39Z</cp:lastPrinted>
  <dcterms:created xsi:type="dcterms:W3CDTF">2011-07-18T15:36:40Z</dcterms:created>
  <dcterms:modified xsi:type="dcterms:W3CDTF">2011-11-22T00:01:06Z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0x01010087EA2D58AA3ED246ADA7D7C96FC3C102</vt:lpwstr>
  </property>
  <property fmtid="{D5CDD505-2E9C-101B-9397-08002B2CF9AE}" pid="3" name="_dlc_DocIdItemGuid">
    <vt:lpwstr>cad8af75-8ef2-43f2-9c35-8deb25618c73</vt:lpwstr>
  </property>
  <property fmtid="{D5CDD505-2E9C-101B-9397-08002B2CF9AE}" pid="4" name="Order">
    <vt:r8>2100</vt:r8>
  </property>
</Properties>
</file>